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lon\Documents\Projekty\ENERGO-STEEL\Kopřivnice - Školní 890\Expedice\Svázané\"/>
    </mc:Choice>
  </mc:AlternateContent>
  <xr:revisionPtr revIDLastSave="0" documentId="8_{26F2D06E-E0B0-4893-952D-B921C353D0C7}" xr6:coauthVersionLast="44" xr6:coauthVersionMax="44" xr10:uidLastSave="{00000000-0000-0000-0000-000000000000}"/>
  <bookViews>
    <workbookView xWindow="-120" yWindow="-120" windowWidth="29040" windowHeight="16440" activeTab="1" xr2:uid="{00000000-000D-0000-FFFF-FFFF00000000}"/>
  </bookViews>
  <sheets>
    <sheet name="Podmínky" sheetId="12" r:id="rId1"/>
    <sheet name="Položky" sheetId="10" r:id="rId2"/>
  </sheets>
  <definedNames>
    <definedName name="_xlnm.Print_Titles" localSheetId="0">Podmínky!$1:$3</definedName>
    <definedName name="_xlnm.Print_Titles" localSheetId="1">Položky!$1:$4</definedName>
    <definedName name="_xlnm.Print_Area" localSheetId="0">Podmínky!$A$1:$G$87</definedName>
    <definedName name="_xlnm.Print_Area" localSheetId="1">Položky!$A$1:$G$94</definedName>
    <definedName name="rozp" hidden="1">{#N/A,#N/A,TRUE,"Krycí list"}</definedName>
    <definedName name="summary" hidden="1">{#N/A,#N/A,TRUE,"Krycí list"}</definedName>
    <definedName name="tab">#REF!</definedName>
    <definedName name="wrn.Kontrolní._.rozpočet." hidden="1">{#N/A,#N/A,TRUE,"Krycí list"}</definedName>
    <definedName name="wrn.Kontrolní._.rozpoeet." hidden="1">{#N/A,#N/A,TRUE,"Krycí list"}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4" i="10" l="1"/>
  <c r="G72" i="10"/>
  <c r="G71" i="10"/>
  <c r="G70" i="10"/>
  <c r="G69" i="10"/>
  <c r="G68" i="10"/>
  <c r="G61" i="10"/>
  <c r="G58" i="10"/>
  <c r="G55" i="10"/>
  <c r="G47" i="10"/>
  <c r="G48" i="10"/>
  <c r="G49" i="10"/>
  <c r="G50" i="10"/>
  <c r="G51" i="10"/>
  <c r="G52" i="10"/>
  <c r="G53" i="10"/>
  <c r="G54" i="10"/>
  <c r="G63" i="10"/>
  <c r="G46" i="10"/>
  <c r="G40" i="10"/>
  <c r="G37" i="10"/>
  <c r="G34" i="10"/>
  <c r="G32" i="10"/>
  <c r="G31" i="10"/>
  <c r="G29" i="10"/>
  <c r="G28" i="10"/>
  <c r="B11" i="10" l="1"/>
  <c r="B77" i="10"/>
  <c r="G65" i="10"/>
  <c r="G66" i="10"/>
  <c r="G67" i="10"/>
  <c r="G64" i="10" l="1"/>
  <c r="B9" i="10"/>
  <c r="B14" i="10" l="1"/>
  <c r="B13" i="10"/>
  <c r="A14" i="10"/>
  <c r="A13" i="10"/>
  <c r="B12" i="10" l="1"/>
  <c r="B10" i="10"/>
  <c r="A12" i="10"/>
  <c r="A10" i="10"/>
  <c r="B8" i="10"/>
  <c r="A8" i="10"/>
  <c r="G83" i="10"/>
  <c r="G82" i="10"/>
  <c r="G81" i="10"/>
  <c r="G80" i="10"/>
  <c r="G78" i="10"/>
  <c r="G77" i="10"/>
  <c r="G76" i="10"/>
  <c r="G75" i="10"/>
  <c r="G45" i="10"/>
  <c r="G44" i="10"/>
  <c r="G43" i="10"/>
  <c r="G27" i="10"/>
  <c r="G26" i="10"/>
  <c r="G25" i="10"/>
  <c r="G24" i="10"/>
  <c r="G23" i="10"/>
  <c r="G22" i="10"/>
  <c r="G21" i="10"/>
  <c r="G94" i="10" l="1"/>
  <c r="G16" i="10" s="1"/>
  <c r="G88" i="10"/>
  <c r="G11" i="10"/>
  <c r="G87" i="10"/>
  <c r="G9" i="10"/>
  <c r="G8" i="10" s="1"/>
  <c r="G12" i="10"/>
  <c r="G13" i="10" l="1"/>
  <c r="G90" i="10"/>
  <c r="G15" i="10" s="1"/>
  <c r="G10" i="10"/>
  <c r="F2" i="12" l="1"/>
  <c r="F1" i="12"/>
  <c r="B3" i="12"/>
  <c r="B2" i="12"/>
  <c r="B1" i="12"/>
  <c r="G92" i="10" l="1"/>
  <c r="G14" i="10" s="1"/>
</calcChain>
</file>

<file path=xl/sharedStrings.xml><?xml version="1.0" encoding="utf-8"?>
<sst xmlns="http://schemas.openxmlformats.org/spreadsheetml/2006/main" count="209" uniqueCount="170">
  <si>
    <t>Popis, druh</t>
  </si>
  <si>
    <t>Jednotka</t>
  </si>
  <si>
    <t>Množství</t>
  </si>
  <si>
    <t>Jedn. cena (Kč)</t>
  </si>
  <si>
    <t>Cena (Kč)</t>
  </si>
  <si>
    <t>Archivní číslo:</t>
  </si>
  <si>
    <t>1.</t>
  </si>
  <si>
    <t>2.</t>
  </si>
  <si>
    <t>3.</t>
  </si>
  <si>
    <t>4.</t>
  </si>
  <si>
    <t>5.</t>
  </si>
  <si>
    <t>h</t>
  </si>
  <si>
    <t>Příprava ke komplexnímu vyzkoušení, oživení a vyregulování zařízení</t>
  </si>
  <si>
    <t>Vypracování protokolu o proměření a vyregulování</t>
  </si>
  <si>
    <t>Komplexní vyzkoušení zařízení</t>
  </si>
  <si>
    <t>HODINOVÉ ZÚČTOVACÍ SAZBY</t>
  </si>
  <si>
    <t>%</t>
  </si>
  <si>
    <t>VEDLEJŠÍ ROZPOČTOVÉ NÁKLADY</t>
  </si>
  <si>
    <t>zařízení staveniště</t>
  </si>
  <si>
    <t>DPH</t>
  </si>
  <si>
    <t xml:space="preserve">MONTÁŽ </t>
  </si>
  <si>
    <t>DODÁVKA ZAŘÍZENÍ</t>
  </si>
  <si>
    <t>ks</t>
  </si>
  <si>
    <t>SPIRO potrubí sk. I pozinkované, včetně spojovacího, těsnícího a uchytávacího materiálu pro zavěšení</t>
  </si>
  <si>
    <t>m</t>
  </si>
  <si>
    <t>Kompletní montáž zařízení včetně zednických výpomocí, podílů přidružených výkonů, použití lešení, zdvihacích zařízení, jeřábů atd.</t>
  </si>
  <si>
    <t>provoz investora</t>
  </si>
  <si>
    <t>1.1.</t>
  </si>
  <si>
    <t>Podmínky pro zpracování nabídky jsou pro zhotovitele závazné, jak při zpracování nabídky, tak i v průběhu realizace díla. Na pozdější nároky, vyplývající z nerespektování těchto podmínek, nebude brán zřetel.</t>
  </si>
  <si>
    <t>1.2.</t>
  </si>
  <si>
    <t>1.3.</t>
  </si>
  <si>
    <t>1.4.</t>
  </si>
  <si>
    <t>Nabízené jednotkové ceny jsou pevné ceny, platné až do přejímky ve smyslu obchodního práva.</t>
  </si>
  <si>
    <t>1.5.</t>
  </si>
  <si>
    <t>Pokud se poptaný zhotovitel nechce zúčastnit výběrového řízení, požaduje se vrácení nabídky.</t>
  </si>
  <si>
    <t xml:space="preserve">Jednotkové ceny nabídky zahrnují zejména </t>
  </si>
  <si>
    <t>1.6.</t>
  </si>
  <si>
    <r>
      <t>c) náklady na přípomoce, lešení, přesuny hmot a skládkovné</t>
    </r>
    <r>
      <rPr>
        <sz val="11"/>
        <rFont val="Arial Narrow"/>
        <family val="2"/>
        <charset val="238"/>
      </rPr>
      <t>;</t>
    </r>
  </si>
  <si>
    <r>
      <t>d) náklady na skladování, dovozné, balení, cla, zpětné odeslání obalů</t>
    </r>
    <r>
      <rPr>
        <sz val="11"/>
        <rFont val="Arial Narrow"/>
        <family val="2"/>
        <charset val="238"/>
      </rPr>
      <t>;</t>
    </r>
  </si>
  <si>
    <r>
      <t>e) náklady na veškeré údržbářské a opravárenské práce nutné pro zhotovení díla</t>
    </r>
    <r>
      <rPr>
        <sz val="11"/>
        <rFont val="Arial Narrow"/>
        <family val="2"/>
        <charset val="238"/>
      </rPr>
      <t>;</t>
    </r>
  </si>
  <si>
    <t xml:space="preserve">f) náklady na zhotovení a odstranění vzorků, předepsané zkoušky a atesty podle příslušných předpisů nebo potřebných pro prokázání bezchybné funkce díla;  </t>
  </si>
  <si>
    <r>
      <t>g) náklady na ochranu díla až do přejímky</t>
    </r>
    <r>
      <rPr>
        <sz val="11"/>
        <rFont val="Arial Narrow"/>
        <family val="2"/>
        <charset val="238"/>
      </rPr>
      <t>;</t>
    </r>
  </si>
  <si>
    <r>
      <t>h) náklady na poskytnutí odborného dozoru, t.j. odpovědného stavbyvedoucího</t>
    </r>
    <r>
      <rPr>
        <sz val="11"/>
        <rFont val="Arial Narrow"/>
        <family val="2"/>
        <charset val="238"/>
      </rPr>
      <t>;</t>
    </r>
  </si>
  <si>
    <t xml:space="preserve">i) náklady na zhotovení výkresů, výpočtů a dalších výkonů potřebných pro detailní rozpracování projektů předaných objednatelem, které jsou potřebné pro realizaci díla;  </t>
  </si>
  <si>
    <t xml:space="preserve">k) náklady na zhotovení a demontáž zařízení staveniště a veškerých výkonů sloužících pro zhotovení díla a pro provoz díla uživatelů dále nepotřebných;  </t>
  </si>
  <si>
    <t>1.7.</t>
  </si>
  <si>
    <t>Zhotovitel je povinen si před předáním nabídky prohlédnout a přezkoumat staveniště a jeho okolí a obstarat si všechny nezbytné a přístupné informace, které mu umožní zpracovat nabídku úplně a jednoznačně. Objednatel musí přitom mezi jiným podrobně informovat o možnostech dopravy a přístupových cest, o možnostech spojení, o obstarávání ubytování a stravování personálu, obstarávání a skladování materiálu a zjištěná rizika ve své nabídce dostatečně zohlednit. Před předáním nabídky si zhotovitel může vyžádat konzultace u odboru  objednatele. Pozdější požadavky plynoucí z omylu či z neznalosti poměrů staveniště jsou vyloučeny.</t>
  </si>
  <si>
    <t>1.8.</t>
  </si>
  <si>
    <t>Jestliže se zdají být rozdílná pojetí ohledně druhu provedení při vypracování nabídky možná, je třeba před předáním nabídky vyžádat vyjasnění s odborem investora. Nabízený způsob provedení je třeba podrobně popsat.</t>
  </si>
  <si>
    <t>1.9.</t>
  </si>
  <si>
    <t>Zhotovitel prohlašuje, že všechny podmínky výběrového řízení ve všech jejich částech a přílohách zcela přečetl, přezkoumal a pochopil, a že je uznává bez omezení, že pro něho jsou požadované výkony jasné a nerozporné, a že na základě své zkušenosti, technického vybavení a disponibilního personálu je schopen realizovat smluvní výkony bez závad, kompletně, s funkční spolehlivostí, pohotově k použití, resp. provozuschopně podle uznávaných pravidel stavební techniky v daných lhůtách a termínech.</t>
  </si>
  <si>
    <t>1.10.</t>
  </si>
  <si>
    <t>Záruční lhůta činí zásadně nejméně 5 (pět) let.</t>
  </si>
  <si>
    <t>1.11.</t>
  </si>
  <si>
    <t>1.12.</t>
  </si>
  <si>
    <t>1.13.</t>
  </si>
  <si>
    <t>Kdyby zhotovitel předpokládal ve své nabídce zadání části výkon dalšímu zhotoviteli, musí v nabídce uvést, které dílčí výkony chce dalšímu zhotoviteli předat.</t>
  </si>
  <si>
    <t>1.14.</t>
  </si>
  <si>
    <t>Smluvní platební podmínky budou sjednány při jednáních ve smlouvě.</t>
  </si>
  <si>
    <t>1.15.</t>
  </si>
  <si>
    <t>1.16.</t>
  </si>
  <si>
    <t>1.17.</t>
  </si>
  <si>
    <t>Všichni pracovníci zhotovitele musí mít zřetelně označený název firmy na oděvu a ochranné přilbě.</t>
  </si>
  <si>
    <t>2.1.</t>
  </si>
  <si>
    <t>b) Úplné a k přezkoušení způsobilé zjištění o všech konstrukčních částech.</t>
  </si>
  <si>
    <t>2.3.</t>
  </si>
  <si>
    <t>Přeprojektováním, které bude nutné pro zvláštní (variantní) návrhy, nesmí být zpožděn začátek stavby a termín dohotovení.</t>
  </si>
  <si>
    <t>2.4.</t>
  </si>
  <si>
    <t>2.5.</t>
  </si>
  <si>
    <t>Jestliže požadovaná sdělení objednateli nedojdou, i když byla zhotoviteli díla známa, ručí zhotovitel díla za škody a špatné výkony, které jsou důsledkem takovýchto nejasností, a nemůže z těchto rozporů vyvodit žádné nároky na náhradu škody nebo omezení svého ručení.</t>
  </si>
  <si>
    <t>Zhotovitel prohlašuje, že podmínky nabídky podrobně prostudoval, že jsou mu zcela jasné a jednoznačné, a tím bere na vědomí, že na veškeré nároky, které vyplynou dodatečně, z důvodu nepochopení či nerespektování těchto podmínek, nebude brán zřetel.</t>
  </si>
  <si>
    <t>V  ......................................  dne  ..........................…</t>
  </si>
  <si>
    <t xml:space="preserve">Všeobecně </t>
  </si>
  <si>
    <t>Prohlášení zhotovitele</t>
  </si>
  <si>
    <t xml:space="preserve">Zvláštní návrhy </t>
  </si>
  <si>
    <t>Zpracování a předání nabídky je pro objednatele bezplatné a nezávazné, i když jejím zpracováním vzniknou nabízejícímu zvláštní výlohy, například vypracováním plánů, propočtů atd. Platí to také pro vzorky a zkoušky materiálu, které by byly s nabídkou předloženy.</t>
  </si>
  <si>
    <t>Objednatel má vždy právo projekt změnit, rozšířit nebo omezit. Proto se mohou výběrového řízení na zhotovitele díla zúčastnit pouze ti z nabízejících, kteří jsou s to vyhovět nárokům z toho plynoucím a budou moci pružným disponováním dostatečnými personálními a mechanickými zdroji dílo včas provést. Změny stanovené objednatelem budou určeny písemně v návrhu dodatku ke smlouvě o dílo.</t>
  </si>
  <si>
    <r>
      <t>b) veškeré náklady pro zajištění bezpečné práce, ochrany materiálů, součástí a dalších předmětů pro realizaci díla</t>
    </r>
    <r>
      <rPr>
        <sz val="11"/>
        <rFont val="Arial Narrow"/>
        <family val="2"/>
        <charset val="238"/>
      </rPr>
      <t>;</t>
    </r>
  </si>
  <si>
    <t>j) náklady na úpravu dokumentace - zapracování skutečného provedení prací;</t>
  </si>
  <si>
    <t>l) náklady na úhradu specialistů pro provedení zkoušek, které jsou pro provoz potřebné;</t>
  </si>
  <si>
    <t>Jednotkové ceny jsou konečné a neměnné až do přejímky díla.</t>
  </si>
  <si>
    <t>Veškerý prořez a překrytí materiálů je obsažen v jednotkových cenách.</t>
  </si>
  <si>
    <t>Zhotovitel díla musí své výkony chránit před znečištěním a poškozením až do přejímky.</t>
  </si>
  <si>
    <t>Existuje striktní zákaz používání látek poškozujících lakové vrstvy (způsobujících prohlubně), zejména silikonů a polytetrafluorénů. Tyto látky nesmí být ani ve stavebních materiálech, pomocných stavebních materiálech, ve stavebních dílcích, pracovních prostředcích a v nářadí, ani v oděvu nebo na těle personálu, která je na staveništi, ani na něm lpět. Personál staveniště je třeba v pravidelných časových odstupech o tomto zákazu poučit. Poučení je nutno zaprotokolovat, vždy jednu kopii je třeba předat objednateli k založení.</t>
  </si>
  <si>
    <t>Zde uvedená ustanovení se okamžikem uzavření smlouvy stávají její nedílnou součástí.</t>
  </si>
  <si>
    <t>Zvláštní návrh realizace díla představuje variantu dle zhotovitele. Jako takový bude předložen separátně. Zvláštní variantní návrh provedení díla musí obsahovat tyto doplňkové části k nabídce:</t>
  </si>
  <si>
    <t>a) Popis, statický výpočet a konstrukční výkresy, z nichž jsou rozpoznatelné všechny jednotlivosti zvláštního návrhu, a to v úplnosti, jednoznačně a s možností přezkoušení.</t>
  </si>
  <si>
    <t>Rozpory v položkovém soupisu samy o sobě nebo v prováděcích podkladech k tomu příslušejících, je nutno, jakmile jsou zhotoviteli díla známy, písemně sdělit objednateli.</t>
  </si>
  <si>
    <t xml:space="preserve">                                                                                                                                  razítko a podpis </t>
  </si>
  <si>
    <t xml:space="preserve">Podmínky nabídky </t>
  </si>
  <si>
    <r>
      <t>a) veškeré náklady pro zhotovení bezvadného funkčně způsobilého díla, které je předmětem smlouvy (např. náklady na pomocný těsnící, spojovací a uchytávací materiál atd.)</t>
    </r>
    <r>
      <rPr>
        <sz val="11"/>
        <rFont val="Arial Narrow"/>
        <family val="2"/>
        <charset val="238"/>
      </rPr>
      <t>;</t>
    </r>
  </si>
  <si>
    <t>Zhotovitel je povinen podrobně prostudovat předloženou projektovou dokumentaci. Pro stanovení nabídkové ceny za dílo, nebo jeho část, je rozhodující veškerá výkresová dokumentace, výpisy materiálů a technická zpráva. Zhotovitel si musí provést vlastní specifikaci pro stanovení nákladů. Případné rozpory v položkovém soupisu je nutno, jakmile jsou zhotoviteli díla známy, písemně sdělit objednateli. Jestliže požadovaná sdělení objednateli nedojdou, i když byla zhotoviteli díla známa, ručí zhotovitel díla za škody a špatné výkony, které jsou důsledkem takovýchto nejasností, a nemůže z těchto rozporů vyvodit žádné nároky na náhradu škody nebo omezení svého ručení.</t>
  </si>
  <si>
    <t>V popisu položek jsou uvedeny hlavní prvky, které položku charakterizují. V nabídce je však nutno uvažovat se všemi doplňkovými, pomocnými a nezbytnými materiály, jejichž použití vyplývá z příslušných technologických předpisů pro provádění jednotlivých části staveb tak, aby byl zachován požadavek na dokonalou funkci, vzhled, kvalitu, bezpečnost a trvanlivost těchto  jednotlivých položek.</t>
  </si>
  <si>
    <t>1.18.</t>
  </si>
  <si>
    <t>1.19.</t>
  </si>
  <si>
    <r>
      <t xml:space="preserve">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125</t>
    </r>
    <r>
      <rPr>
        <sz val="10"/>
        <color indexed="8"/>
        <rFont val="Arial"/>
        <family val="2"/>
        <charset val="238"/>
      </rPr>
      <t xml:space="preserve"> mm</t>
    </r>
  </si>
  <si>
    <t>Výkres číslo</t>
  </si>
  <si>
    <t>D.1.4.4 Vzduchotechnika</t>
  </si>
  <si>
    <t>Město Kopřivnice
Štefánikova 1163/12, 
742 21 Kopřivnice</t>
  </si>
  <si>
    <t>Investor:</t>
  </si>
  <si>
    <t>D.1.4.4-02,03,04</t>
  </si>
  <si>
    <t>kpl</t>
  </si>
  <si>
    <t>D.1.4.4-02</t>
  </si>
  <si>
    <t>D.1.4.4-03</t>
  </si>
  <si>
    <t>D.1.4.4-02,03</t>
  </si>
  <si>
    <t>Poř. číslo</t>
  </si>
  <si>
    <t>Stavební úpravy objektu a přístavba výtahu polyfunkčního domu Školní 890/2, Kopřivnice</t>
  </si>
  <si>
    <t>REKAPITULACE</t>
  </si>
  <si>
    <t>VĚTRÁNÍ SOCIÁLNÍCH ZAŘÍZENÍ (ZAŘÍZENÍ Č. 1)</t>
  </si>
  <si>
    <t>1.01</t>
  </si>
  <si>
    <t>1.02</t>
  </si>
  <si>
    <t>OV-2</t>
  </si>
  <si>
    <t>OV-1
OV-3
OV-7</t>
  </si>
  <si>
    <r>
      <t xml:space="preserve">ultra tichý diagonální ventilátor do 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160 mm, skříň z plastu včetně montážní konzoly a protihlukového absorbéru, plastové diagonální oběžné kolo, indukční motor s izolaci třídy B a tepelnou pojistkou proti přetížení, kuličková ložiska s tukovou náplní na dobu životnosti, krytí motoru IP44, svorkovnice na skříni ventilátoru, V = 280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/h, </t>
    </r>
    <r>
      <rPr>
        <sz val="10"/>
        <rFont val="GreekC"/>
        <charset val="238"/>
      </rPr>
      <t>D</t>
    </r>
    <r>
      <rPr>
        <sz val="10"/>
        <rFont val="Arial"/>
        <family val="2"/>
        <charset val="238"/>
      </rPr>
      <t xml:space="preserve">p = 180 Pa (230 V, 59 W, 0,26 A), včetně 2 ks pružných spojovacích manžet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160 mm</t>
    </r>
  </si>
  <si>
    <t>1.03</t>
  </si>
  <si>
    <t>OV-4</t>
  </si>
  <si>
    <r>
      <t xml:space="preserve">Potrubní ventilátor </t>
    </r>
    <r>
      <rPr>
        <b/>
        <sz val="10"/>
        <rFont val="Symbol"/>
        <family val="1"/>
        <charset val="2"/>
      </rPr>
      <t>Æ</t>
    </r>
    <r>
      <rPr>
        <b/>
        <sz val="10"/>
        <rFont val="Arial"/>
        <family val="2"/>
        <charset val="238"/>
      </rPr>
      <t xml:space="preserve"> 160 mm </t>
    </r>
  </si>
  <si>
    <t xml:space="preserve">Malý axiální stěnový ventilátor </t>
  </si>
  <si>
    <r>
      <t>malý tichý stěnový axiální ventilátor, zpětná klapka, skříň z nárazuvzdorného plastu bílé barvy, axiální plastové oběžné kolo, asynchronní motor s ochranou proti přetížení, svorkovnice pod čelní mřížkou, kuličková ložiska s tukovou náplní na dobu životnosti, krytí IP45, nastavitelný doběh 1 - 30 minut, V = 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/h, </t>
    </r>
    <r>
      <rPr>
        <sz val="10"/>
        <rFont val="GreekS"/>
        <charset val="238"/>
      </rPr>
      <t>D</t>
    </r>
    <r>
      <rPr>
        <sz val="10"/>
        <rFont val="Arial"/>
        <family val="2"/>
        <charset val="238"/>
      </rPr>
      <t>p = 45 Pa (230 V, 16 W), akustický tlak v ose ventilátoru ve vzdálenosti 3 m na straně sání 33 dB(A)</t>
    </r>
  </si>
  <si>
    <t>D.1.4.4-03,05</t>
  </si>
  <si>
    <r>
      <t xml:space="preserve">ultra tichý diagonální ventilátor do 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160 mm, skříň z plastu včetně montážní konzoly a protihlukového absorbéru, plastové diagonální oběžné kolo, indukční motor s izolaci třídy B a tepelnou pojistkou proti přetížení, kuličková ložiska s tukovou náplní na dobu životnosti, krytí motoru IP44, svorkovnice na skříni ventilátoru, V = 200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/h, </t>
    </r>
    <r>
      <rPr>
        <sz val="10"/>
        <rFont val="GreekC"/>
        <charset val="238"/>
      </rPr>
      <t>D</t>
    </r>
    <r>
      <rPr>
        <sz val="10"/>
        <rFont val="Arial"/>
        <family val="2"/>
        <charset val="238"/>
      </rPr>
      <t xml:space="preserve">p = 180 Pa (230 V, 59 W, 0,26 A), včetně 2 ks pružných spojovacích manžet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160 mm</t>
    </r>
  </si>
  <si>
    <t>1.04</t>
  </si>
  <si>
    <t>OV-5
OV-6
OV-8</t>
  </si>
  <si>
    <r>
      <t xml:space="preserve">Potrubní ventilátor </t>
    </r>
    <r>
      <rPr>
        <b/>
        <sz val="10"/>
        <rFont val="Symbol"/>
        <family val="1"/>
        <charset val="2"/>
      </rPr>
      <t>Æ</t>
    </r>
    <r>
      <rPr>
        <b/>
        <sz val="10"/>
        <rFont val="Arial"/>
        <family val="2"/>
        <charset val="238"/>
      </rPr>
      <t xml:space="preserve"> 125 mm </t>
    </r>
  </si>
  <si>
    <r>
      <t xml:space="preserve">ultra tichý diagonální ventilátor do 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125 mm, skříň z plastu včetně montážní konzoly a protihlukového absorbéru, plastové diagonální oběžné kolo, indukční motor s izolaci třídy B a tepelnou pojistkou proti přetížení, kuličková ložiska s tukovou náplní na dobu životnosti, krytí motoru IP44, svorkovnice na skříni ventilátoru, V = 80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/h, </t>
    </r>
    <r>
      <rPr>
        <sz val="10"/>
        <rFont val="GreekC"/>
        <charset val="238"/>
      </rPr>
      <t>D</t>
    </r>
    <r>
      <rPr>
        <sz val="10"/>
        <rFont val="Arial"/>
        <family val="2"/>
        <charset val="238"/>
      </rPr>
      <t xml:space="preserve">p = 90 Pa (230 V, 27 W, 0,12 A), včetně 2 ks pružných spojovacích manžet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125 mm</t>
    </r>
  </si>
  <si>
    <t>D.1.4.4-03,04</t>
  </si>
  <si>
    <t>1.05</t>
  </si>
  <si>
    <r>
      <t xml:space="preserve">Tlumič hluku </t>
    </r>
    <r>
      <rPr>
        <b/>
        <sz val="10"/>
        <rFont val="Symbol"/>
        <family val="1"/>
        <charset val="2"/>
      </rPr>
      <t>Æ</t>
    </r>
    <r>
      <rPr>
        <b/>
        <sz val="10"/>
        <rFont val="Arial"/>
        <family val="2"/>
        <charset val="238"/>
      </rPr>
      <t xml:space="preserve"> 125/900 mm</t>
    </r>
  </si>
  <si>
    <r>
      <t xml:space="preserve">tlumič hluku  z galvanizovaného plechu do kruhového 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</rPr>
      <t xml:space="preserve"> 125 mm, délka 900 mm </t>
    </r>
  </si>
  <si>
    <t>1.06</t>
  </si>
  <si>
    <t>1.07</t>
  </si>
  <si>
    <r>
      <t xml:space="preserve">Tlumič hluku </t>
    </r>
    <r>
      <rPr>
        <b/>
        <sz val="10"/>
        <rFont val="Symbol"/>
        <family val="1"/>
        <charset val="2"/>
      </rPr>
      <t>Æ</t>
    </r>
    <r>
      <rPr>
        <b/>
        <sz val="10"/>
        <rFont val="Arial"/>
        <family val="2"/>
        <charset val="238"/>
      </rPr>
      <t xml:space="preserve"> 160/900 mm</t>
    </r>
  </si>
  <si>
    <r>
      <t xml:space="preserve">tlumič hluku  z galvanizovaného plechu do kruhového 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</rPr>
      <t xml:space="preserve"> 160 mm, délka 900 mm </t>
    </r>
  </si>
  <si>
    <r>
      <t xml:space="preserve">Tlumič hluku </t>
    </r>
    <r>
      <rPr>
        <b/>
        <sz val="10"/>
        <rFont val="Symbol"/>
        <family val="1"/>
        <charset val="2"/>
      </rPr>
      <t>Æ</t>
    </r>
    <r>
      <rPr>
        <b/>
        <sz val="10"/>
        <rFont val="Arial"/>
        <family val="2"/>
        <charset val="238"/>
      </rPr>
      <t xml:space="preserve"> 160/600 mm</t>
    </r>
  </si>
  <si>
    <r>
      <t xml:space="preserve">tlumič hluku  z galvanizovaného plechu do kruhového 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</rPr>
      <t xml:space="preserve"> 160 mm, délka 600 mm </t>
    </r>
  </si>
  <si>
    <t>D.1.4.4-02,03,04,05</t>
  </si>
  <si>
    <t>D.1.4.4-04</t>
  </si>
  <si>
    <r>
      <t xml:space="preserve">Samočinná žaluziová klapka </t>
    </r>
    <r>
      <rPr>
        <b/>
        <sz val="10"/>
        <rFont val="Symbol"/>
        <family val="1"/>
        <charset val="2"/>
      </rPr>
      <t>Æ</t>
    </r>
    <r>
      <rPr>
        <b/>
        <sz val="10"/>
        <rFont val="Arial"/>
        <family val="2"/>
        <charset val="238"/>
      </rPr>
      <t xml:space="preserve"> 160 mm</t>
    </r>
  </si>
  <si>
    <r>
      <t xml:space="preserve">plastová samočinná (přetlaková) klapka na 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</rPr>
      <t xml:space="preserve"> 160 mm</t>
    </r>
  </si>
  <si>
    <t>1.08</t>
  </si>
  <si>
    <t>1.09</t>
  </si>
  <si>
    <r>
      <t xml:space="preserve">Samočinná žaluziová klapka </t>
    </r>
    <r>
      <rPr>
        <b/>
        <sz val="10"/>
        <rFont val="Symbol"/>
        <family val="1"/>
        <charset val="2"/>
      </rPr>
      <t>Æ</t>
    </r>
    <r>
      <rPr>
        <b/>
        <sz val="10"/>
        <rFont val="Arial"/>
        <family val="2"/>
        <charset val="238"/>
      </rPr>
      <t xml:space="preserve"> 125 mm</t>
    </r>
  </si>
  <si>
    <r>
      <t xml:space="preserve">plastová samočinná (přetlaková) klapka na 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</rPr>
      <t xml:space="preserve"> 125 mm</t>
    </r>
  </si>
  <si>
    <t>1.10</t>
  </si>
  <si>
    <t>1.11</t>
  </si>
  <si>
    <r>
      <t xml:space="preserve">Výfuková hlavice </t>
    </r>
    <r>
      <rPr>
        <b/>
        <sz val="10"/>
        <rFont val="Symbol"/>
        <family val="1"/>
        <charset val="2"/>
      </rPr>
      <t xml:space="preserve">Æ </t>
    </r>
    <r>
      <rPr>
        <b/>
        <sz val="10"/>
        <rFont val="Arial"/>
        <family val="2"/>
        <charset val="238"/>
      </rPr>
      <t>125 mm</t>
    </r>
  </si>
  <si>
    <r>
      <t xml:space="preserve">střešní ventilační hlavice z pozinkovaného plechu na 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125 mm</t>
    </r>
  </si>
  <si>
    <t>D.1.4.4-05</t>
  </si>
  <si>
    <r>
      <t xml:space="preserve">Výfuková hlavice </t>
    </r>
    <r>
      <rPr>
        <b/>
        <sz val="10"/>
        <rFont val="Symbol"/>
        <family val="1"/>
        <charset val="2"/>
      </rPr>
      <t xml:space="preserve">Æ </t>
    </r>
    <r>
      <rPr>
        <b/>
        <sz val="10"/>
        <rFont val="Arial"/>
        <family val="2"/>
        <charset val="238"/>
      </rPr>
      <t>160 mm</t>
    </r>
  </si>
  <si>
    <r>
      <t xml:space="preserve">střešní ventilační hlavice z pozinkovaného plechu na 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160 mm</t>
    </r>
  </si>
  <si>
    <t>1.12</t>
  </si>
  <si>
    <t>Jednořadá vyústka 425x75 mm s regulací</t>
  </si>
  <si>
    <t>jednořadá vyústka z pozinkovaného plechu na kruhové potrubí, rozměr 425x75 mm, regulace R1, upínání pomocí šroubů, odvod vzduchu</t>
  </si>
  <si>
    <t>1.13</t>
  </si>
  <si>
    <t>1.14</t>
  </si>
  <si>
    <t>Jednořadá vyústka 225x75 mm s regulací</t>
  </si>
  <si>
    <t>jednořadá vyústka z pozinkovaného plechu na kruhové potrubí, rozměr 225x75 mm, regulace R1, upínání pomocí šroubů, odvod vzduchu</t>
  </si>
  <si>
    <r>
      <t xml:space="preserve">Talířový ventil </t>
    </r>
    <r>
      <rPr>
        <b/>
        <sz val="10"/>
        <rFont val="Symbol"/>
        <family val="1"/>
        <charset val="2"/>
      </rPr>
      <t>Æ</t>
    </r>
    <r>
      <rPr>
        <b/>
        <sz val="10"/>
        <rFont val="Arial"/>
        <family val="2"/>
        <charset val="238"/>
      </rPr>
      <t xml:space="preserve"> 125 mm </t>
    </r>
  </si>
  <si>
    <r>
      <t xml:space="preserve">plastový talířový ventil pro přívod vzduchu,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</rPr>
      <t xml:space="preserve"> 125 mm, včetně montážního kroužku s těsněním</t>
    </r>
  </si>
  <si>
    <r>
      <t xml:space="preserve">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160</t>
    </r>
    <r>
      <rPr>
        <sz val="10"/>
        <color indexed="8"/>
        <rFont val="Arial"/>
        <family val="2"/>
        <charset val="238"/>
      </rPr>
      <t xml:space="preserve"> mm</t>
    </r>
  </si>
  <si>
    <r>
      <t xml:space="preserve">Oblouk segmentový 90°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160</t>
    </r>
    <r>
      <rPr>
        <sz val="10"/>
        <color indexed="8"/>
        <rFont val="Arial"/>
        <family val="2"/>
        <charset val="238"/>
      </rPr>
      <t xml:space="preserve"> mm</t>
    </r>
  </si>
  <si>
    <r>
      <t xml:space="preserve">Oblouk segmentový 90°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125</t>
    </r>
    <r>
      <rPr>
        <sz val="10"/>
        <color indexed="8"/>
        <rFont val="Arial"/>
        <family val="2"/>
        <charset val="238"/>
      </rPr>
      <t xml:space="preserve"> mm</t>
    </r>
  </si>
  <si>
    <r>
      <t xml:space="preserve">Přechod osový 90°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160-125</t>
    </r>
    <r>
      <rPr>
        <sz val="10"/>
        <color indexed="8"/>
        <rFont val="Arial"/>
        <family val="2"/>
        <charset val="238"/>
      </rPr>
      <t xml:space="preserve"> mm</t>
    </r>
  </si>
  <si>
    <r>
      <t xml:space="preserve">Odbočka jednostranná 90°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160-160-160</t>
    </r>
    <r>
      <rPr>
        <sz val="10"/>
        <color indexed="8"/>
        <rFont val="Arial"/>
        <family val="2"/>
        <charset val="238"/>
      </rPr>
      <t xml:space="preserve"> mm</t>
    </r>
  </si>
  <si>
    <r>
      <t xml:space="preserve">Odbočka oboustranná 90°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160-160-125-125</t>
    </r>
    <r>
      <rPr>
        <sz val="10"/>
        <color indexed="8"/>
        <rFont val="Arial"/>
        <family val="2"/>
        <charset val="238"/>
      </rPr>
      <t xml:space="preserve"> mm</t>
    </r>
  </si>
  <si>
    <t>Zaškolení obsluhy</t>
  </si>
  <si>
    <t>CELKOVÝ SOUČET (bez DPH)</t>
  </si>
  <si>
    <t>CELKOVÝ SOUČET (včetně DPH)</t>
  </si>
  <si>
    <t>VÝKAZ VÝMĚR</t>
  </si>
  <si>
    <t>D.1.4.4-06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</si>
</sst>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\ &quot;Kč&quot;"/>
    <numFmt numFmtId="166" formatCode="#,##0.0\ _K_č"/>
  </numFmts>
  <fonts count="28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7.5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Helv"/>
      <family val="2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7.5"/>
      <name val="Arial"/>
      <family val="2"/>
      <charset val="238"/>
    </font>
    <font>
      <sz val="10"/>
      <name val="Symbol"/>
      <family val="1"/>
      <charset val="2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GreekS"/>
      <charset val="238"/>
    </font>
    <font>
      <sz val="10"/>
      <name val="GreekC"/>
      <charset val="238"/>
    </font>
    <font>
      <b/>
      <sz val="10"/>
      <name val="Symbol"/>
      <family val="1"/>
      <charset val="2"/>
    </font>
    <font>
      <sz val="10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0" fillId="0" borderId="0"/>
  </cellStyleXfs>
  <cellXfs count="17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4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>
      <alignment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64" fontId="8" fillId="0" borderId="1" xfId="1" applyNumberFormat="1" applyFont="1" applyFill="1" applyBorder="1" applyAlignment="1" applyProtection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49" fontId="8" fillId="0" borderId="3" xfId="2" applyNumberFormat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49" fontId="8" fillId="0" borderId="6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3" xfId="2" applyNumberFormat="1" applyFont="1" applyFill="1" applyBorder="1" applyAlignment="1" applyProtection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vertical="center"/>
    </xf>
    <xf numFmtId="49" fontId="14" fillId="0" borderId="3" xfId="2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8" fillId="0" borderId="6" xfId="1" applyNumberFormat="1" applyFont="1" applyFill="1" applyBorder="1" applyAlignment="1" applyProtection="1">
      <alignment horizontal="center" vertical="center" wrapText="1"/>
      <protection locked="0"/>
    </xf>
    <xf numFmtId="166" fontId="0" fillId="0" borderId="3" xfId="0" applyNumberFormat="1" applyBorder="1" applyAlignment="1">
      <alignment horizontal="right" vertical="center" wrapText="1"/>
    </xf>
    <xf numFmtId="166" fontId="0" fillId="0" borderId="7" xfId="0" applyNumberFormat="1" applyBorder="1" applyAlignment="1">
      <alignment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166" fontId="8" fillId="0" borderId="2" xfId="0" applyNumberFormat="1" applyFont="1" applyBorder="1" applyAlignment="1">
      <alignment horizontal="right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0" fillId="0" borderId="2" xfId="0" applyNumberFormat="1" applyBorder="1" applyAlignment="1">
      <alignment horizontal="right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1" fontId="3" fillId="2" borderId="4" xfId="1" applyNumberFormat="1" applyFont="1" applyFill="1" applyBorder="1" applyAlignment="1">
      <alignment horizontal="center" vertical="center" wrapText="1"/>
    </xf>
    <xf numFmtId="166" fontId="3" fillId="2" borderId="4" xfId="1" applyNumberFormat="1" applyFont="1" applyFill="1" applyBorder="1" applyAlignment="1">
      <alignment horizontal="right" vertical="center" wrapText="1"/>
    </xf>
    <xf numFmtId="166" fontId="3" fillId="2" borderId="9" xfId="1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vertical="center" wrapText="1"/>
    </xf>
    <xf numFmtId="0" fontId="0" fillId="3" borderId="12" xfId="0" applyFill="1" applyBorder="1" applyAlignment="1">
      <alignment horizontal="center" vertical="center" wrapText="1"/>
    </xf>
    <xf numFmtId="166" fontId="0" fillId="3" borderId="12" xfId="0" applyNumberFormat="1" applyFill="1" applyBorder="1" applyAlignment="1">
      <alignment horizontal="right" vertical="center" wrapText="1"/>
    </xf>
    <xf numFmtId="49" fontId="15" fillId="4" borderId="13" xfId="3" applyNumberFormat="1" applyFont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4" fontId="2" fillId="4" borderId="17" xfId="0" applyNumberFormat="1" applyFont="1" applyFill="1" applyBorder="1" applyAlignment="1">
      <alignment horizontal="center" vertical="center" wrapText="1"/>
    </xf>
    <xf numFmtId="165" fontId="2" fillId="4" borderId="17" xfId="0" applyNumberFormat="1" applyFont="1" applyFill="1" applyBorder="1" applyAlignment="1">
      <alignment horizontal="center" vertical="center" wrapText="1"/>
    </xf>
    <xf numFmtId="165" fontId="2" fillId="4" borderId="18" xfId="0" applyNumberFormat="1" applyFont="1" applyFill="1" applyBorder="1" applyAlignment="1">
      <alignment horizontal="center" vertical="center" wrapText="1"/>
    </xf>
    <xf numFmtId="166" fontId="3" fillId="0" borderId="8" xfId="0" applyNumberFormat="1" applyFont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6" fontId="0" fillId="0" borderId="1" xfId="0" applyNumberFormat="1" applyBorder="1" applyAlignment="1">
      <alignment horizontal="right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 indent="15"/>
    </xf>
    <xf numFmtId="0" fontId="8" fillId="2" borderId="4" xfId="1" applyFont="1" applyFill="1" applyBorder="1" applyAlignment="1">
      <alignment horizontal="left" vertical="center" wrapText="1" indent="15"/>
    </xf>
    <xf numFmtId="0" fontId="8" fillId="3" borderId="12" xfId="0" applyFont="1" applyFill="1" applyBorder="1" applyAlignment="1">
      <alignment horizontal="left" vertical="center" wrapText="1" indent="15"/>
    </xf>
    <xf numFmtId="0" fontId="9" fillId="0" borderId="3" xfId="0" applyFont="1" applyFill="1" applyBorder="1" applyAlignment="1">
      <alignment horizontal="left" vertical="center" wrapText="1" indent="15"/>
    </xf>
    <xf numFmtId="49" fontId="8" fillId="0" borderId="1" xfId="1" applyNumberFormat="1" applyFont="1" applyFill="1" applyBorder="1" applyAlignment="1">
      <alignment horizontal="left" vertical="center" wrapText="1" indent="15"/>
    </xf>
    <xf numFmtId="0" fontId="8" fillId="0" borderId="1" xfId="1" applyFont="1" applyFill="1" applyBorder="1" applyAlignment="1" applyProtection="1">
      <alignment horizontal="left" vertical="center" indent="15"/>
      <protection locked="0"/>
    </xf>
    <xf numFmtId="49" fontId="12" fillId="0" borderId="2" xfId="0" applyNumberFormat="1" applyFont="1" applyBorder="1" applyAlignment="1">
      <alignment horizontal="left" vertical="center" wrapText="1" indent="15"/>
    </xf>
    <xf numFmtId="0" fontId="16" fillId="0" borderId="0" xfId="0" applyFont="1" applyAlignment="1">
      <alignment horizontal="left" vertical="center" indent="15"/>
    </xf>
    <xf numFmtId="4" fontId="8" fillId="0" borderId="2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3" fontId="0" fillId="0" borderId="3" xfId="0" applyNumberFormat="1" applyBorder="1" applyAlignment="1">
      <alignment horizontal="center" vertical="center" wrapText="1"/>
    </xf>
    <xf numFmtId="3" fontId="0" fillId="3" borderId="12" xfId="0" applyNumberForma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8" fillId="4" borderId="2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left" vertical="center" wrapText="1"/>
    </xf>
    <xf numFmtId="0" fontId="21" fillId="5" borderId="16" xfId="0" applyFont="1" applyFill="1" applyBorder="1" applyAlignment="1">
      <alignment horizontal="left" vertical="center" wrapText="1"/>
    </xf>
    <xf numFmtId="0" fontId="21" fillId="6" borderId="16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top" wrapText="1"/>
    </xf>
    <xf numFmtId="0" fontId="22" fillId="0" borderId="38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22" fillId="0" borderId="38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top" wrapText="1"/>
    </xf>
    <xf numFmtId="0" fontId="22" fillId="0" borderId="16" xfId="0" applyNumberFormat="1" applyFont="1" applyBorder="1" applyAlignment="1">
      <alignment horizontal="center" vertical="top" wrapText="1"/>
    </xf>
    <xf numFmtId="0" fontId="22" fillId="0" borderId="39" xfId="0" applyFont="1" applyBorder="1" applyAlignment="1">
      <alignment horizontal="center" vertical="top" wrapText="1"/>
    </xf>
    <xf numFmtId="0" fontId="22" fillId="0" borderId="26" xfId="0" applyFont="1" applyBorder="1" applyAlignment="1">
      <alignment horizontal="left" vertical="top" wrapText="1"/>
    </xf>
    <xf numFmtId="0" fontId="22" fillId="0" borderId="27" xfId="0" applyFont="1" applyBorder="1" applyAlignment="1">
      <alignment horizontal="left" vertical="top" wrapText="1"/>
    </xf>
    <xf numFmtId="0" fontId="8" fillId="0" borderId="1" xfId="1" applyFont="1" applyFill="1" applyBorder="1" applyAlignment="1" applyProtection="1">
      <alignment horizontal="left" vertical="center"/>
      <protection locked="0"/>
    </xf>
    <xf numFmtId="49" fontId="1" fillId="0" borderId="3" xfId="2" applyNumberFormat="1" applyFont="1" applyFill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 indent="15"/>
    </xf>
    <xf numFmtId="0" fontId="3" fillId="0" borderId="4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 indent="15"/>
    </xf>
    <xf numFmtId="4" fontId="8" fillId="0" borderId="3" xfId="0" applyNumberFormat="1" applyFont="1" applyBorder="1" applyAlignment="1">
      <alignment horizontal="center" vertical="center" wrapText="1"/>
    </xf>
    <xf numFmtId="166" fontId="8" fillId="0" borderId="3" xfId="0" applyNumberFormat="1" applyFont="1" applyBorder="1" applyAlignment="1">
      <alignment horizontal="right" vertical="center" wrapText="1"/>
    </xf>
    <xf numFmtId="166" fontId="3" fillId="0" borderId="7" xfId="0" applyNumberFormat="1" applyFont="1" applyBorder="1" applyAlignment="1">
      <alignment vertical="center" wrapText="1"/>
    </xf>
    <xf numFmtId="166" fontId="1" fillId="0" borderId="8" xfId="0" applyNumberFormat="1" applyFont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49" fontId="1" fillId="0" borderId="1" xfId="4" applyNumberFormat="1" applyFont="1" applyFill="1" applyBorder="1" applyAlignment="1" applyProtection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 vertical="center" wrapText="1"/>
      <protection locked="0"/>
    </xf>
    <xf numFmtId="166" fontId="0" fillId="0" borderId="0" xfId="0" applyNumberFormat="1" applyBorder="1" applyAlignment="1">
      <alignment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38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top" wrapText="1"/>
    </xf>
    <xf numFmtId="0" fontId="22" fillId="0" borderId="38" xfId="0" applyFont="1" applyBorder="1" applyAlignment="1">
      <alignment horizontal="left" vertical="top" wrapText="1"/>
    </xf>
    <xf numFmtId="0" fontId="23" fillId="6" borderId="0" xfId="0" applyFont="1" applyFill="1" applyBorder="1" applyAlignment="1">
      <alignment horizontal="left" vertical="center" wrapText="1"/>
    </xf>
    <xf numFmtId="0" fontId="23" fillId="6" borderId="38" xfId="0" applyFont="1" applyFill="1" applyBorder="1" applyAlignment="1">
      <alignment horizontal="left" vertical="center" wrapText="1"/>
    </xf>
    <xf numFmtId="0" fontId="22" fillId="0" borderId="16" xfId="0" applyFont="1" applyBorder="1" applyAlignment="1">
      <alignment horizontal="center" vertical="top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0" fontId="21" fillId="5" borderId="40" xfId="0" applyNumberFormat="1" applyFont="1" applyFill="1" applyBorder="1" applyAlignment="1">
      <alignment horizontal="left" vertical="center" wrapText="1"/>
    </xf>
    <xf numFmtId="0" fontId="21" fillId="5" borderId="41" xfId="0" applyNumberFormat="1" applyFont="1" applyFill="1" applyBorder="1" applyAlignment="1">
      <alignment horizontal="left" vertical="center" wrapText="1"/>
    </xf>
    <xf numFmtId="0" fontId="21" fillId="6" borderId="0" xfId="0" applyNumberFormat="1" applyFont="1" applyFill="1" applyBorder="1" applyAlignment="1">
      <alignment horizontal="left" vertical="center" wrapText="1"/>
    </xf>
    <xf numFmtId="0" fontId="21" fillId="6" borderId="38" xfId="0" applyNumberFormat="1" applyFont="1" applyFill="1" applyBorder="1" applyAlignment="1">
      <alignment horizontal="left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/>
    </xf>
    <xf numFmtId="165" fontId="8" fillId="4" borderId="28" xfId="0" applyNumberFormat="1" applyFont="1" applyFill="1" applyBorder="1" applyAlignment="1">
      <alignment horizontal="center" vertical="center" wrapText="1"/>
    </xf>
    <xf numFmtId="165" fontId="8" fillId="4" borderId="29" xfId="0" applyNumberFormat="1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4" fontId="4" fillId="4" borderId="32" xfId="0" applyNumberFormat="1" applyFont="1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 wrapText="1"/>
    </xf>
    <xf numFmtId="165" fontId="13" fillId="4" borderId="24" xfId="0" applyNumberFormat="1" applyFont="1" applyFill="1" applyBorder="1" applyAlignment="1">
      <alignment horizontal="center" vertical="center"/>
    </xf>
    <xf numFmtId="165" fontId="13" fillId="4" borderId="25" xfId="0" applyNumberFormat="1" applyFont="1" applyFill="1" applyBorder="1" applyAlignment="1">
      <alignment horizontal="center" vertical="center"/>
    </xf>
    <xf numFmtId="165" fontId="13" fillId="4" borderId="26" xfId="0" applyNumberFormat="1" applyFont="1" applyFill="1" applyBorder="1" applyAlignment="1">
      <alignment horizontal="center" vertical="center"/>
    </xf>
    <xf numFmtId="165" fontId="13" fillId="4" borderId="27" xfId="0" applyNumberFormat="1" applyFont="1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6" fillId="4" borderId="10" xfId="0" applyFont="1" applyFill="1" applyBorder="1" applyAlignment="1">
      <alignment horizontal="left" vertical="center" wrapText="1" indent="5"/>
    </xf>
    <xf numFmtId="0" fontId="6" fillId="4" borderId="36" xfId="0" applyFont="1" applyFill="1" applyBorder="1" applyAlignment="1">
      <alignment horizontal="left" vertical="center" wrapText="1" indent="5"/>
    </xf>
    <xf numFmtId="0" fontId="6" fillId="4" borderId="37" xfId="0" applyFont="1" applyFill="1" applyBorder="1" applyAlignment="1">
      <alignment horizontal="left" vertical="center" wrapText="1" indent="5"/>
    </xf>
    <xf numFmtId="165" fontId="1" fillId="4" borderId="28" xfId="0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49" fontId="3" fillId="0" borderId="3" xfId="2" applyNumberFormat="1" applyFont="1" applyBorder="1" applyAlignment="1">
      <alignment horizontal="left" vertical="center" wrapText="1"/>
    </xf>
    <xf numFmtId="49" fontId="1" fillId="0" borderId="3" xfId="2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vertical="center" wrapText="1"/>
    </xf>
    <xf numFmtId="0" fontId="1" fillId="0" borderId="1" xfId="1" applyFont="1" applyBorder="1" applyAlignment="1" applyProtection="1">
      <alignment horizontal="left" vertical="center"/>
      <protection locked="0"/>
    </xf>
    <xf numFmtId="0" fontId="1" fillId="0" borderId="1" xfId="1" applyFont="1" applyBorder="1" applyAlignment="1" applyProtection="1">
      <alignment horizontal="left" vertical="center" indent="15"/>
      <protection locked="0"/>
    </xf>
    <xf numFmtId="49" fontId="1" fillId="0" borderId="1" xfId="4" applyNumberFormat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66" fontId="1" fillId="0" borderId="1" xfId="1" applyNumberFormat="1" applyFont="1" applyBorder="1" applyAlignment="1" applyProtection="1">
      <alignment horizontal="right" vertical="center" wrapText="1"/>
      <protection locked="0"/>
    </xf>
    <xf numFmtId="0" fontId="1" fillId="2" borderId="4" xfId="1" applyFont="1" applyFill="1" applyBorder="1" applyAlignment="1">
      <alignment horizontal="left" vertical="center" wrapText="1" indent="15"/>
    </xf>
    <xf numFmtId="49" fontId="3" fillId="0" borderId="1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 indent="15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49" fontId="3" fillId="0" borderId="43" xfId="0" applyNumberFormat="1" applyFont="1" applyBorder="1" applyAlignment="1">
      <alignment horizontal="center" vertical="center" wrapText="1"/>
    </xf>
    <xf numFmtId="0" fontId="27" fillId="0" borderId="44" xfId="0" quotePrefix="1" applyFont="1" applyBorder="1" applyAlignment="1">
      <alignment vertical="center" wrapText="1"/>
    </xf>
    <xf numFmtId="0" fontId="27" fillId="0" borderId="44" xfId="0" quotePrefix="1" applyFont="1" applyBorder="1" applyAlignment="1">
      <alignment horizontal="left" vertical="center" wrapText="1" indent="15"/>
    </xf>
    <xf numFmtId="0" fontId="27" fillId="0" borderId="44" xfId="0" applyFont="1" applyBorder="1" applyAlignment="1">
      <alignment horizontal="center" vertical="center" wrapText="1"/>
    </xf>
    <xf numFmtId="164" fontId="1" fillId="0" borderId="44" xfId="0" applyNumberFormat="1" applyFont="1" applyBorder="1" applyAlignment="1">
      <alignment horizontal="center" vertical="center" wrapText="1"/>
    </xf>
    <xf numFmtId="166" fontId="0" fillId="0" borderId="44" xfId="0" applyNumberFormat="1" applyBorder="1" applyAlignment="1">
      <alignment horizontal="right" vertical="center" wrapText="1"/>
    </xf>
    <xf numFmtId="166" fontId="0" fillId="0" borderId="45" xfId="0" applyNumberFormat="1" applyBorder="1" applyAlignment="1">
      <alignment vertical="center" wrapText="1"/>
    </xf>
    <xf numFmtId="0" fontId="5" fillId="7" borderId="46" xfId="0" applyFont="1" applyFill="1" applyBorder="1" applyAlignment="1">
      <alignment vertical="center" wrapText="1"/>
    </xf>
    <xf numFmtId="0" fontId="3" fillId="7" borderId="4" xfId="0" applyFont="1" applyFill="1" applyBorder="1" applyAlignment="1">
      <alignment vertical="center" wrapText="1"/>
    </xf>
    <xf numFmtId="0" fontId="13" fillId="7" borderId="4" xfId="0" applyFont="1" applyFill="1" applyBorder="1" applyAlignment="1">
      <alignment horizontal="left" vertical="center" wrapText="1" indent="15"/>
    </xf>
    <xf numFmtId="0" fontId="13" fillId="7" borderId="4" xfId="0" applyFont="1" applyFill="1" applyBorder="1" applyAlignment="1">
      <alignment horizontal="center" vertical="center" wrapText="1"/>
    </xf>
    <xf numFmtId="4" fontId="13" fillId="7" borderId="4" xfId="0" applyNumberFormat="1" applyFont="1" applyFill="1" applyBorder="1" applyAlignment="1">
      <alignment horizontal="center" vertical="center" wrapText="1"/>
    </xf>
    <xf numFmtId="166" fontId="13" fillId="7" borderId="4" xfId="0" applyNumberFormat="1" applyFont="1" applyFill="1" applyBorder="1" applyAlignment="1">
      <alignment horizontal="right" vertical="center" wrapText="1"/>
    </xf>
    <xf numFmtId="166" fontId="3" fillId="7" borderId="9" xfId="0" applyNumberFormat="1" applyFont="1" applyFill="1" applyBorder="1" applyAlignment="1">
      <alignment vertical="center" wrapText="1"/>
    </xf>
  </cellXfs>
  <cellStyles count="6">
    <cellStyle name="Normální" xfId="0" builtinId="0"/>
    <cellStyle name="normální_6VX01" xfId="1" xr:uid="{00000000-0005-0000-0000-000001000000}"/>
    <cellStyle name="normální_6WX01" xfId="2" xr:uid="{00000000-0005-0000-0000-000002000000}"/>
    <cellStyle name="normální_AS2-TP1-II-4B-price summary-20040609" xfId="3" xr:uid="{00000000-0005-0000-0000-000003000000}"/>
    <cellStyle name="normální_VIZA-FoT-template" xfId="4" xr:uid="{00000000-0005-0000-0000-000004000000}"/>
    <cellStyle name="Styl 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87"/>
  <sheetViews>
    <sheetView showGridLines="0" view="pageBreakPreview" zoomScaleNormal="100" zoomScaleSheetLayoutView="100" workbookViewId="0">
      <selection activeCell="B9" sqref="B9:G9"/>
    </sheetView>
  </sheetViews>
  <sheetFormatPr defaultRowHeight="12.75"/>
  <cols>
    <col min="1" max="1" width="7.140625" style="6" customWidth="1"/>
    <col min="2" max="2" width="67.42578125" style="1" customWidth="1"/>
    <col min="3" max="3" width="13" style="67" customWidth="1"/>
    <col min="4" max="4" width="15.140625" style="2" customWidth="1"/>
    <col min="5" max="5" width="8.5703125" style="70" customWidth="1"/>
    <col min="6" max="6" width="11" style="26" customWidth="1"/>
    <col min="7" max="7" width="12.42578125" style="27" customWidth="1"/>
    <col min="8" max="9" width="13.7109375" style="74" bestFit="1" customWidth="1"/>
    <col min="10" max="16384" width="9.140625" style="74"/>
  </cols>
  <sheetData>
    <row r="1" spans="1:140" ht="43.5" customHeight="1">
      <c r="A1" s="48"/>
      <c r="B1" s="125" t="str">
        <f>Položky!B1</f>
        <v>VÝKAZ VÝMĚR</v>
      </c>
      <c r="C1" s="126"/>
      <c r="D1" s="127"/>
      <c r="E1" s="78" t="s">
        <v>99</v>
      </c>
      <c r="F1" s="128" t="str">
        <f>Položky!F1</f>
        <v>Město Kopřivnice
Štefánikova 1163/12, 
742 21 Kopřivnice</v>
      </c>
      <c r="G1" s="12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</row>
    <row r="2" spans="1:140" ht="18" customHeight="1">
      <c r="A2" s="49"/>
      <c r="B2" s="130" t="str">
        <f>Položky!B2</f>
        <v>Stavební úpravy objektu a přístavba výtahu polyfunkčního domu Školní 890/2, Kopřivnice</v>
      </c>
      <c r="C2" s="131"/>
      <c r="D2" s="131"/>
      <c r="E2" s="132" t="s">
        <v>5</v>
      </c>
      <c r="F2" s="134" t="str">
        <f>Položky!F2</f>
        <v>D.1.4.4-06</v>
      </c>
      <c r="G2" s="135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</row>
    <row r="3" spans="1:140" ht="18" customHeight="1" thickBot="1">
      <c r="A3" s="50"/>
      <c r="B3" s="138" t="str">
        <f>Položky!B3</f>
        <v>D.1.4.4 Vzduchotechnika</v>
      </c>
      <c r="C3" s="139"/>
      <c r="D3" s="139"/>
      <c r="E3" s="133"/>
      <c r="F3" s="136"/>
      <c r="G3" s="137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</row>
    <row r="4" spans="1:140" s="19" customFormat="1">
      <c r="A4" s="118"/>
      <c r="B4" s="119"/>
      <c r="C4" s="119"/>
      <c r="D4" s="119"/>
      <c r="E4" s="119"/>
      <c r="F4" s="119"/>
      <c r="G4" s="120"/>
    </row>
    <row r="5" spans="1:140" s="19" customFormat="1" ht="16.5">
      <c r="A5" s="81"/>
      <c r="B5" s="121" t="s">
        <v>89</v>
      </c>
      <c r="C5" s="121"/>
      <c r="D5" s="121"/>
      <c r="E5" s="121"/>
      <c r="F5" s="121"/>
      <c r="G5" s="122"/>
    </row>
    <row r="6" spans="1:140" s="19" customFormat="1" ht="16.5">
      <c r="A6" s="82" t="s">
        <v>6</v>
      </c>
      <c r="B6" s="123" t="s">
        <v>72</v>
      </c>
      <c r="C6" s="123"/>
      <c r="D6" s="123"/>
      <c r="E6" s="123"/>
      <c r="F6" s="123"/>
      <c r="G6" s="124"/>
    </row>
    <row r="7" spans="1:140" s="19" customFormat="1" ht="32.25" customHeight="1">
      <c r="A7" s="83" t="s">
        <v>27</v>
      </c>
      <c r="B7" s="113" t="s">
        <v>28</v>
      </c>
      <c r="C7" s="113"/>
      <c r="D7" s="113"/>
      <c r="E7" s="113"/>
      <c r="F7" s="113"/>
      <c r="G7" s="114"/>
    </row>
    <row r="8" spans="1:140" s="19" customFormat="1" ht="8.25" customHeight="1">
      <c r="A8" s="86"/>
      <c r="B8" s="113"/>
      <c r="C8" s="113"/>
      <c r="D8" s="113"/>
      <c r="E8" s="113"/>
      <c r="F8" s="113"/>
      <c r="G8" s="114"/>
    </row>
    <row r="9" spans="1:140" s="19" customFormat="1" ht="33.75" customHeight="1">
      <c r="A9" s="83" t="s">
        <v>29</v>
      </c>
      <c r="B9" s="113" t="s">
        <v>75</v>
      </c>
      <c r="C9" s="113"/>
      <c r="D9" s="113"/>
      <c r="E9" s="113"/>
      <c r="F9" s="113"/>
      <c r="G9" s="114"/>
    </row>
    <row r="10" spans="1:140" s="19" customFormat="1" ht="8.25" customHeight="1">
      <c r="A10" s="86"/>
      <c r="B10" s="113"/>
      <c r="C10" s="113"/>
      <c r="D10" s="113"/>
      <c r="E10" s="113"/>
      <c r="F10" s="113"/>
      <c r="G10" s="114"/>
    </row>
    <row r="11" spans="1:140" s="19" customFormat="1" ht="49.5" customHeight="1">
      <c r="A11" s="83" t="s">
        <v>30</v>
      </c>
      <c r="B11" s="113" t="s">
        <v>76</v>
      </c>
      <c r="C11" s="113"/>
      <c r="D11" s="113"/>
      <c r="E11" s="113"/>
      <c r="F11" s="113"/>
      <c r="G11" s="114"/>
    </row>
    <row r="12" spans="1:140" s="19" customFormat="1" ht="9.75" customHeight="1">
      <c r="A12" s="86"/>
      <c r="B12" s="113"/>
      <c r="C12" s="113"/>
      <c r="D12" s="113"/>
      <c r="E12" s="113"/>
      <c r="F12" s="113"/>
      <c r="G12" s="114"/>
    </row>
    <row r="13" spans="1:140" s="19" customFormat="1" ht="15.75">
      <c r="A13" s="83" t="s">
        <v>31</v>
      </c>
      <c r="B13" s="113" t="s">
        <v>32</v>
      </c>
      <c r="C13" s="113"/>
      <c r="D13" s="113"/>
      <c r="E13" s="113"/>
      <c r="F13" s="113"/>
      <c r="G13" s="114"/>
    </row>
    <row r="14" spans="1:140" s="19" customFormat="1" ht="10.5" customHeight="1">
      <c r="A14" s="86"/>
      <c r="B14" s="113"/>
      <c r="C14" s="113"/>
      <c r="D14" s="113"/>
      <c r="E14" s="113"/>
      <c r="F14" s="113"/>
      <c r="G14" s="114"/>
    </row>
    <row r="15" spans="1:140" s="19" customFormat="1" ht="15.75">
      <c r="A15" s="83" t="s">
        <v>33</v>
      </c>
      <c r="B15" s="113" t="s">
        <v>34</v>
      </c>
      <c r="C15" s="113"/>
      <c r="D15" s="113"/>
      <c r="E15" s="113"/>
      <c r="F15" s="113"/>
      <c r="G15" s="114"/>
    </row>
    <row r="16" spans="1:140" s="19" customFormat="1" ht="15.75">
      <c r="A16" s="83"/>
      <c r="B16" s="89"/>
      <c r="C16" s="89"/>
      <c r="D16" s="89"/>
      <c r="E16" s="89"/>
      <c r="F16" s="89"/>
      <c r="G16" s="84"/>
    </row>
    <row r="17" spans="1:7" s="19" customFormat="1" ht="78.75" customHeight="1">
      <c r="A17" s="83" t="s">
        <v>36</v>
      </c>
      <c r="B17" s="113" t="s">
        <v>91</v>
      </c>
      <c r="C17" s="113"/>
      <c r="D17" s="113"/>
      <c r="E17" s="113"/>
      <c r="F17" s="113"/>
      <c r="G17" s="114"/>
    </row>
    <row r="18" spans="1:7" s="19" customFormat="1" ht="15.75">
      <c r="A18" s="83"/>
      <c r="B18" s="89"/>
      <c r="C18" s="89"/>
      <c r="D18" s="89"/>
      <c r="E18" s="89"/>
      <c r="F18" s="89"/>
      <c r="G18" s="84"/>
    </row>
    <row r="19" spans="1:7" s="19" customFormat="1" ht="47.25" customHeight="1">
      <c r="A19" s="83" t="s">
        <v>45</v>
      </c>
      <c r="B19" s="113" t="s">
        <v>92</v>
      </c>
      <c r="C19" s="113"/>
      <c r="D19" s="113"/>
      <c r="E19" s="113"/>
      <c r="F19" s="113"/>
      <c r="G19" s="114"/>
    </row>
    <row r="20" spans="1:7" s="19" customFormat="1" ht="15.75">
      <c r="A20" s="83"/>
      <c r="B20" s="89"/>
      <c r="C20" s="89"/>
      <c r="D20" s="89"/>
      <c r="E20" s="89"/>
      <c r="F20" s="89"/>
      <c r="G20" s="84"/>
    </row>
    <row r="21" spans="1:7" s="19" customFormat="1" ht="15.75">
      <c r="A21" s="90" t="s">
        <v>47</v>
      </c>
      <c r="B21" s="113" t="s">
        <v>35</v>
      </c>
      <c r="C21" s="113"/>
      <c r="D21" s="113"/>
      <c r="E21" s="113"/>
      <c r="F21" s="113"/>
      <c r="G21" s="114"/>
    </row>
    <row r="22" spans="1:7" s="19" customFormat="1" ht="29.25" customHeight="1">
      <c r="A22" s="117"/>
      <c r="B22" s="111" t="s">
        <v>90</v>
      </c>
      <c r="C22" s="111"/>
      <c r="D22" s="111"/>
      <c r="E22" s="111"/>
      <c r="F22" s="111"/>
      <c r="G22" s="112"/>
    </row>
    <row r="23" spans="1:7" s="19" customFormat="1" ht="15.75">
      <c r="A23" s="117"/>
      <c r="B23" s="111" t="s">
        <v>77</v>
      </c>
      <c r="C23" s="111"/>
      <c r="D23" s="111"/>
      <c r="E23" s="111"/>
      <c r="F23" s="111"/>
      <c r="G23" s="112"/>
    </row>
    <row r="24" spans="1:7" s="19" customFormat="1" ht="15.75">
      <c r="A24" s="117"/>
      <c r="B24" s="111" t="s">
        <v>37</v>
      </c>
      <c r="C24" s="111"/>
      <c r="D24" s="111"/>
      <c r="E24" s="111"/>
      <c r="F24" s="111"/>
      <c r="G24" s="112"/>
    </row>
    <row r="25" spans="1:7" s="19" customFormat="1" ht="15.75">
      <c r="A25" s="117"/>
      <c r="B25" s="111" t="s">
        <v>38</v>
      </c>
      <c r="C25" s="111"/>
      <c r="D25" s="111"/>
      <c r="E25" s="111"/>
      <c r="F25" s="111"/>
      <c r="G25" s="112"/>
    </row>
    <row r="26" spans="1:7" s="19" customFormat="1" ht="15.75">
      <c r="A26" s="117"/>
      <c r="B26" s="111" t="s">
        <v>39</v>
      </c>
      <c r="C26" s="111"/>
      <c r="D26" s="111"/>
      <c r="E26" s="111"/>
      <c r="F26" s="111"/>
      <c r="G26" s="112"/>
    </row>
    <row r="27" spans="1:7" s="19" customFormat="1" ht="29.25" customHeight="1">
      <c r="A27" s="117"/>
      <c r="B27" s="111" t="s">
        <v>40</v>
      </c>
      <c r="C27" s="111"/>
      <c r="D27" s="111"/>
      <c r="E27" s="111"/>
      <c r="F27" s="111"/>
      <c r="G27" s="112"/>
    </row>
    <row r="28" spans="1:7" s="19" customFormat="1" ht="15.75">
      <c r="A28" s="117"/>
      <c r="B28" s="111" t="s">
        <v>41</v>
      </c>
      <c r="C28" s="111"/>
      <c r="D28" s="111"/>
      <c r="E28" s="111"/>
      <c r="F28" s="111"/>
      <c r="G28" s="112"/>
    </row>
    <row r="29" spans="1:7" s="19" customFormat="1" ht="15.75">
      <c r="A29" s="117"/>
      <c r="B29" s="111" t="s">
        <v>42</v>
      </c>
      <c r="C29" s="111"/>
      <c r="D29" s="111"/>
      <c r="E29" s="111"/>
      <c r="F29" s="111"/>
      <c r="G29" s="112"/>
    </row>
    <row r="30" spans="1:7" s="19" customFormat="1" ht="15.75">
      <c r="A30" s="117"/>
      <c r="B30" s="111" t="s">
        <v>43</v>
      </c>
      <c r="C30" s="111"/>
      <c r="D30" s="111"/>
      <c r="E30" s="111"/>
      <c r="F30" s="111"/>
      <c r="G30" s="112"/>
    </row>
    <row r="31" spans="1:7" s="19" customFormat="1" ht="15.75">
      <c r="A31" s="117"/>
      <c r="B31" s="111" t="s">
        <v>78</v>
      </c>
      <c r="C31" s="111"/>
      <c r="D31" s="111"/>
      <c r="E31" s="111"/>
      <c r="F31" s="111"/>
      <c r="G31" s="112"/>
    </row>
    <row r="32" spans="1:7" s="19" customFormat="1" ht="15.75">
      <c r="A32" s="117"/>
      <c r="B32" s="111" t="s">
        <v>44</v>
      </c>
      <c r="C32" s="111"/>
      <c r="D32" s="111"/>
      <c r="E32" s="111"/>
      <c r="F32" s="111"/>
      <c r="G32" s="112"/>
    </row>
    <row r="33" spans="1:7" s="19" customFormat="1" ht="15.75">
      <c r="A33" s="117"/>
      <c r="B33" s="111" t="s">
        <v>79</v>
      </c>
      <c r="C33" s="111"/>
      <c r="D33" s="111"/>
      <c r="E33" s="111"/>
      <c r="F33" s="111"/>
      <c r="G33" s="112"/>
    </row>
    <row r="34" spans="1:7" s="19" customFormat="1" ht="15.75">
      <c r="A34" s="117"/>
      <c r="B34" s="111" t="s">
        <v>80</v>
      </c>
      <c r="C34" s="111"/>
      <c r="D34" s="111"/>
      <c r="E34" s="111"/>
      <c r="F34" s="111"/>
      <c r="G34" s="112"/>
    </row>
    <row r="35" spans="1:7" s="19" customFormat="1" ht="15.75">
      <c r="A35" s="86"/>
      <c r="B35" s="111"/>
      <c r="C35" s="111"/>
      <c r="D35" s="111"/>
      <c r="E35" s="111"/>
      <c r="F35" s="111"/>
      <c r="G35" s="112"/>
    </row>
    <row r="36" spans="1:7" s="19" customFormat="1" ht="77.25" customHeight="1">
      <c r="A36" s="83" t="s">
        <v>49</v>
      </c>
      <c r="B36" s="111" t="s">
        <v>46</v>
      </c>
      <c r="C36" s="111"/>
      <c r="D36" s="111"/>
      <c r="E36" s="111"/>
      <c r="F36" s="111"/>
      <c r="G36" s="112"/>
    </row>
    <row r="37" spans="1:7" s="19" customFormat="1" ht="15.75">
      <c r="A37" s="86"/>
      <c r="B37" s="111"/>
      <c r="C37" s="111"/>
      <c r="D37" s="111"/>
      <c r="E37" s="111"/>
      <c r="F37" s="111"/>
      <c r="G37" s="112"/>
    </row>
    <row r="38" spans="1:7" s="19" customFormat="1" ht="35.25" customHeight="1">
      <c r="A38" s="83" t="s">
        <v>51</v>
      </c>
      <c r="B38" s="111" t="s">
        <v>48</v>
      </c>
      <c r="C38" s="111"/>
      <c r="D38" s="111"/>
      <c r="E38" s="111"/>
      <c r="F38" s="111"/>
      <c r="G38" s="112"/>
    </row>
    <row r="39" spans="1:7" s="19" customFormat="1" ht="15.75">
      <c r="A39" s="86"/>
      <c r="B39" s="111"/>
      <c r="C39" s="111"/>
      <c r="D39" s="111"/>
      <c r="E39" s="111"/>
      <c r="F39" s="111"/>
      <c r="G39" s="112"/>
    </row>
    <row r="40" spans="1:7" s="19" customFormat="1" ht="67.5" customHeight="1">
      <c r="A40" s="83" t="s">
        <v>53</v>
      </c>
      <c r="B40" s="111" t="s">
        <v>50</v>
      </c>
      <c r="C40" s="111"/>
      <c r="D40" s="111"/>
      <c r="E40" s="111"/>
      <c r="F40" s="111"/>
      <c r="G40" s="112"/>
    </row>
    <row r="41" spans="1:7" s="19" customFormat="1" ht="15.75">
      <c r="A41" s="86"/>
      <c r="B41" s="111"/>
      <c r="C41" s="111"/>
      <c r="D41" s="111"/>
      <c r="E41" s="111"/>
      <c r="F41" s="111"/>
      <c r="G41" s="112"/>
    </row>
    <row r="42" spans="1:7" s="19" customFormat="1" ht="15.75">
      <c r="A42" s="83" t="s">
        <v>54</v>
      </c>
      <c r="B42" s="111" t="s">
        <v>52</v>
      </c>
      <c r="C42" s="111"/>
      <c r="D42" s="111"/>
      <c r="E42" s="111"/>
      <c r="F42" s="111"/>
      <c r="G42" s="112"/>
    </row>
    <row r="43" spans="1:7" s="19" customFormat="1" ht="15.75">
      <c r="A43" s="86"/>
      <c r="B43" s="111"/>
      <c r="C43" s="111"/>
      <c r="D43" s="111"/>
      <c r="E43" s="111"/>
      <c r="F43" s="111"/>
      <c r="G43" s="112"/>
    </row>
    <row r="44" spans="1:7" s="19" customFormat="1" ht="15.75">
      <c r="A44" s="83" t="s">
        <v>55</v>
      </c>
      <c r="B44" s="111" t="s">
        <v>81</v>
      </c>
      <c r="C44" s="111"/>
      <c r="D44" s="111"/>
      <c r="E44" s="111"/>
      <c r="F44" s="111"/>
      <c r="G44" s="112"/>
    </row>
    <row r="45" spans="1:7" s="19" customFormat="1" ht="15.75">
      <c r="A45" s="86"/>
      <c r="B45" s="111"/>
      <c r="C45" s="111"/>
      <c r="D45" s="111"/>
      <c r="E45" s="111"/>
      <c r="F45" s="111"/>
      <c r="G45" s="112"/>
    </row>
    <row r="46" spans="1:7" s="19" customFormat="1" ht="15.75">
      <c r="A46" s="83" t="s">
        <v>57</v>
      </c>
      <c r="B46" s="111" t="s">
        <v>82</v>
      </c>
      <c r="C46" s="111"/>
      <c r="D46" s="111"/>
      <c r="E46" s="111"/>
      <c r="F46" s="111"/>
      <c r="G46" s="112"/>
    </row>
    <row r="47" spans="1:7" s="19" customFormat="1" ht="15.75">
      <c r="A47" s="86"/>
      <c r="B47" s="111"/>
      <c r="C47" s="111"/>
      <c r="D47" s="111"/>
      <c r="E47" s="111"/>
      <c r="F47" s="111"/>
      <c r="G47" s="112"/>
    </row>
    <row r="48" spans="1:7" s="19" customFormat="1" ht="32.25" customHeight="1">
      <c r="A48" s="83" t="s">
        <v>59</v>
      </c>
      <c r="B48" s="111" t="s">
        <v>56</v>
      </c>
      <c r="C48" s="111"/>
      <c r="D48" s="111"/>
      <c r="E48" s="111"/>
      <c r="F48" s="111"/>
      <c r="G48" s="112"/>
    </row>
    <row r="49" spans="1:7" s="19" customFormat="1" ht="15.75">
      <c r="A49" s="86"/>
      <c r="B49" s="111"/>
      <c r="C49" s="111"/>
      <c r="D49" s="111"/>
      <c r="E49" s="111"/>
      <c r="F49" s="111"/>
      <c r="G49" s="112"/>
    </row>
    <row r="50" spans="1:7" s="19" customFormat="1" ht="15.75">
      <c r="A50" s="83" t="s">
        <v>60</v>
      </c>
      <c r="B50" s="111" t="s">
        <v>58</v>
      </c>
      <c r="C50" s="111"/>
      <c r="D50" s="111"/>
      <c r="E50" s="111"/>
      <c r="F50" s="111"/>
      <c r="G50" s="112"/>
    </row>
    <row r="51" spans="1:7" s="19" customFormat="1" ht="15.75">
      <c r="A51" s="86"/>
      <c r="B51" s="111"/>
      <c r="C51" s="111"/>
      <c r="D51" s="111"/>
      <c r="E51" s="111"/>
      <c r="F51" s="111"/>
      <c r="G51" s="112"/>
    </row>
    <row r="52" spans="1:7" s="19" customFormat="1" ht="62.25" customHeight="1">
      <c r="A52" s="83" t="s">
        <v>61</v>
      </c>
      <c r="B52" s="111" t="s">
        <v>83</v>
      </c>
      <c r="C52" s="111"/>
      <c r="D52" s="111"/>
      <c r="E52" s="111"/>
      <c r="F52" s="111"/>
      <c r="G52" s="112"/>
    </row>
    <row r="53" spans="1:7" s="19" customFormat="1" ht="15.75">
      <c r="A53" s="86"/>
      <c r="B53" s="111"/>
      <c r="C53" s="111"/>
      <c r="D53" s="111"/>
      <c r="E53" s="111"/>
      <c r="F53" s="111"/>
      <c r="G53" s="112"/>
    </row>
    <row r="54" spans="1:7" s="19" customFormat="1" ht="15.75">
      <c r="A54" s="83" t="s">
        <v>93</v>
      </c>
      <c r="B54" s="111" t="s">
        <v>84</v>
      </c>
      <c r="C54" s="111"/>
      <c r="D54" s="111"/>
      <c r="E54" s="111"/>
      <c r="F54" s="111"/>
      <c r="G54" s="112"/>
    </row>
    <row r="55" spans="1:7" s="19" customFormat="1" ht="15.75">
      <c r="A55" s="86"/>
      <c r="B55" s="111"/>
      <c r="C55" s="111"/>
      <c r="D55" s="111"/>
      <c r="E55" s="111"/>
      <c r="F55" s="111"/>
      <c r="G55" s="112"/>
    </row>
    <row r="56" spans="1:7" s="19" customFormat="1" ht="15.75">
      <c r="A56" s="83" t="s">
        <v>94</v>
      </c>
      <c r="B56" s="111" t="s">
        <v>62</v>
      </c>
      <c r="C56" s="111"/>
      <c r="D56" s="111"/>
      <c r="E56" s="111"/>
      <c r="F56" s="111"/>
      <c r="G56" s="112"/>
    </row>
    <row r="57" spans="1:7" s="19" customFormat="1" ht="16.5">
      <c r="A57" s="88"/>
      <c r="B57" s="111"/>
      <c r="C57" s="111"/>
      <c r="D57" s="111"/>
      <c r="E57" s="111"/>
      <c r="F57" s="111"/>
      <c r="G57" s="112"/>
    </row>
    <row r="58" spans="1:7" s="19" customFormat="1" ht="16.5">
      <c r="A58" s="82" t="s">
        <v>7</v>
      </c>
      <c r="B58" s="115" t="s">
        <v>74</v>
      </c>
      <c r="C58" s="115"/>
      <c r="D58" s="115"/>
      <c r="E58" s="115"/>
      <c r="F58" s="115"/>
      <c r="G58" s="116"/>
    </row>
    <row r="59" spans="1:7" s="19" customFormat="1" ht="31.5" customHeight="1">
      <c r="A59" s="117" t="s">
        <v>63</v>
      </c>
      <c r="B59" s="111" t="s">
        <v>85</v>
      </c>
      <c r="C59" s="111"/>
      <c r="D59" s="111"/>
      <c r="E59" s="111"/>
      <c r="F59" s="111"/>
      <c r="G59" s="112"/>
    </row>
    <row r="60" spans="1:7" s="19" customFormat="1" ht="27.75" customHeight="1">
      <c r="A60" s="117"/>
      <c r="B60" s="111" t="s">
        <v>86</v>
      </c>
      <c r="C60" s="111"/>
      <c r="D60" s="111"/>
      <c r="E60" s="111"/>
      <c r="F60" s="111"/>
      <c r="G60" s="112"/>
    </row>
    <row r="61" spans="1:7" s="19" customFormat="1" ht="15.75">
      <c r="A61" s="117"/>
      <c r="B61" s="111" t="s">
        <v>64</v>
      </c>
      <c r="C61" s="111"/>
      <c r="D61" s="111"/>
      <c r="E61" s="111"/>
      <c r="F61" s="111"/>
      <c r="G61" s="112"/>
    </row>
    <row r="62" spans="1:7" s="19" customFormat="1" ht="15.75">
      <c r="A62" s="86"/>
      <c r="B62" s="111"/>
      <c r="C62" s="111"/>
      <c r="D62" s="111"/>
      <c r="E62" s="111"/>
      <c r="F62" s="111"/>
      <c r="G62" s="112"/>
    </row>
    <row r="63" spans="1:7" s="19" customFormat="1" ht="15.75">
      <c r="A63" s="83" t="s">
        <v>65</v>
      </c>
      <c r="B63" s="111" t="s">
        <v>66</v>
      </c>
      <c r="C63" s="111"/>
      <c r="D63" s="111"/>
      <c r="E63" s="111"/>
      <c r="F63" s="111"/>
      <c r="G63" s="112"/>
    </row>
    <row r="64" spans="1:7" s="19" customFormat="1" ht="16.5">
      <c r="A64" s="88"/>
      <c r="B64" s="111"/>
      <c r="C64" s="111"/>
      <c r="D64" s="111"/>
      <c r="E64" s="111"/>
      <c r="F64" s="111"/>
      <c r="G64" s="112"/>
    </row>
    <row r="65" spans="1:7" s="19" customFormat="1" ht="30" customHeight="1">
      <c r="A65" s="83" t="s">
        <v>67</v>
      </c>
      <c r="B65" s="111" t="s">
        <v>87</v>
      </c>
      <c r="C65" s="111"/>
      <c r="D65" s="111"/>
      <c r="E65" s="111"/>
      <c r="F65" s="111"/>
      <c r="G65" s="112"/>
    </row>
    <row r="66" spans="1:7" s="19" customFormat="1" ht="15.75">
      <c r="A66" s="86"/>
      <c r="B66" s="111"/>
      <c r="C66" s="111"/>
      <c r="D66" s="111"/>
      <c r="E66" s="111"/>
      <c r="F66" s="111"/>
      <c r="G66" s="112"/>
    </row>
    <row r="67" spans="1:7" s="19" customFormat="1" ht="28.5" customHeight="1">
      <c r="A67" s="83" t="s">
        <v>68</v>
      </c>
      <c r="B67" s="111" t="s">
        <v>69</v>
      </c>
      <c r="C67" s="111"/>
      <c r="D67" s="111"/>
      <c r="E67" s="111"/>
      <c r="F67" s="111"/>
      <c r="G67" s="112"/>
    </row>
    <row r="68" spans="1:7" s="19" customFormat="1" ht="16.5">
      <c r="A68" s="80"/>
      <c r="B68" s="111"/>
      <c r="C68" s="111"/>
      <c r="D68" s="111"/>
      <c r="E68" s="111"/>
      <c r="F68" s="111"/>
      <c r="G68" s="112"/>
    </row>
    <row r="69" spans="1:7" s="19" customFormat="1" ht="16.5">
      <c r="A69" s="82" t="s">
        <v>8</v>
      </c>
      <c r="B69" s="115" t="s">
        <v>73</v>
      </c>
      <c r="C69" s="115"/>
      <c r="D69" s="115"/>
      <c r="E69" s="115"/>
      <c r="F69" s="115"/>
      <c r="G69" s="116"/>
    </row>
    <row r="70" spans="1:7" s="19" customFormat="1" ht="35.25" customHeight="1">
      <c r="A70" s="86"/>
      <c r="B70" s="111" t="s">
        <v>70</v>
      </c>
      <c r="C70" s="111"/>
      <c r="D70" s="111"/>
      <c r="E70" s="111"/>
      <c r="F70" s="111"/>
      <c r="G70" s="112"/>
    </row>
    <row r="71" spans="1:7" s="19" customFormat="1" ht="16.5">
      <c r="A71" s="80"/>
      <c r="B71" s="111"/>
      <c r="C71" s="111"/>
      <c r="D71" s="111"/>
      <c r="E71" s="111"/>
      <c r="F71" s="111"/>
      <c r="G71" s="112"/>
    </row>
    <row r="72" spans="1:7" s="19" customFormat="1" ht="16.5">
      <c r="A72" s="80"/>
      <c r="B72" s="85"/>
      <c r="C72" s="85"/>
      <c r="D72" s="85"/>
      <c r="E72" s="85"/>
      <c r="F72" s="85"/>
      <c r="G72" s="87"/>
    </row>
    <row r="73" spans="1:7" s="19" customFormat="1" ht="16.5">
      <c r="A73" s="80"/>
      <c r="B73" s="85"/>
      <c r="C73" s="85"/>
      <c r="D73" s="85"/>
      <c r="E73" s="85"/>
      <c r="F73" s="85"/>
      <c r="G73" s="87"/>
    </row>
    <row r="74" spans="1:7" s="19" customFormat="1" ht="16.5">
      <c r="A74" s="80"/>
      <c r="B74" s="85"/>
      <c r="C74" s="85"/>
      <c r="D74" s="85"/>
      <c r="E74" s="85"/>
      <c r="F74" s="85"/>
      <c r="G74" s="87"/>
    </row>
    <row r="75" spans="1:7" s="19" customFormat="1" ht="16.5">
      <c r="A75" s="80"/>
      <c r="B75" s="85"/>
      <c r="C75" s="85"/>
      <c r="D75" s="85"/>
      <c r="E75" s="85"/>
      <c r="F75" s="85"/>
      <c r="G75" s="87"/>
    </row>
    <row r="76" spans="1:7" s="19" customFormat="1" ht="16.5">
      <c r="A76" s="80"/>
      <c r="B76" s="111"/>
      <c r="C76" s="111"/>
      <c r="D76" s="111"/>
      <c r="E76" s="111"/>
      <c r="F76" s="111"/>
      <c r="G76" s="112"/>
    </row>
    <row r="77" spans="1:7" s="19" customFormat="1" ht="16.5">
      <c r="A77" s="80"/>
      <c r="B77" s="111" t="s">
        <v>71</v>
      </c>
      <c r="C77" s="111"/>
      <c r="D77" s="111"/>
      <c r="E77" s="111"/>
      <c r="F77" s="111"/>
      <c r="G77" s="112"/>
    </row>
    <row r="78" spans="1:7" s="19" customFormat="1" ht="16.5">
      <c r="A78" s="80"/>
      <c r="B78" s="111"/>
      <c r="C78" s="111"/>
      <c r="D78" s="111"/>
      <c r="E78" s="111"/>
      <c r="F78" s="111"/>
      <c r="G78" s="112"/>
    </row>
    <row r="79" spans="1:7" s="19" customFormat="1" ht="16.5">
      <c r="A79" s="80"/>
      <c r="B79" s="111" t="s">
        <v>88</v>
      </c>
      <c r="C79" s="111"/>
      <c r="D79" s="111"/>
      <c r="E79" s="111"/>
      <c r="F79" s="111"/>
      <c r="G79" s="112"/>
    </row>
    <row r="80" spans="1:7" s="19" customFormat="1" ht="16.5">
      <c r="A80" s="80"/>
      <c r="B80" s="85"/>
      <c r="C80" s="85"/>
      <c r="D80" s="85"/>
      <c r="E80" s="85"/>
      <c r="F80" s="85"/>
      <c r="G80" s="87"/>
    </row>
    <row r="81" spans="1:7" s="19" customFormat="1" ht="16.5">
      <c r="A81" s="80"/>
      <c r="B81" s="85"/>
      <c r="C81" s="85"/>
      <c r="D81" s="85"/>
      <c r="E81" s="85"/>
      <c r="F81" s="85"/>
      <c r="G81" s="87"/>
    </row>
    <row r="82" spans="1:7" s="19" customFormat="1" ht="16.5">
      <c r="A82" s="80"/>
      <c r="B82" s="85"/>
      <c r="C82" s="85"/>
      <c r="D82" s="85"/>
      <c r="E82" s="85"/>
      <c r="F82" s="85"/>
      <c r="G82" s="87"/>
    </row>
    <row r="83" spans="1:7" s="19" customFormat="1" ht="16.5">
      <c r="A83" s="80"/>
      <c r="B83" s="85"/>
      <c r="C83" s="85"/>
      <c r="D83" s="85"/>
      <c r="E83" s="85"/>
      <c r="F83" s="85"/>
      <c r="G83" s="87"/>
    </row>
    <row r="84" spans="1:7" s="19" customFormat="1" ht="16.5">
      <c r="A84" s="80"/>
      <c r="B84" s="85"/>
      <c r="C84" s="85"/>
      <c r="D84" s="85"/>
      <c r="E84" s="85"/>
      <c r="F84" s="85"/>
      <c r="G84" s="87"/>
    </row>
    <row r="85" spans="1:7" s="19" customFormat="1" ht="16.5">
      <c r="A85" s="80"/>
      <c r="B85" s="85"/>
      <c r="C85" s="85"/>
      <c r="D85" s="85"/>
      <c r="E85" s="85"/>
      <c r="F85" s="85"/>
      <c r="G85" s="87"/>
    </row>
    <row r="86" spans="1:7" s="19" customFormat="1" ht="16.5">
      <c r="A86" s="80"/>
      <c r="B86" s="85"/>
      <c r="C86" s="85"/>
      <c r="D86" s="85"/>
      <c r="E86" s="85"/>
      <c r="F86" s="85"/>
      <c r="G86" s="87"/>
    </row>
    <row r="87" spans="1:7" s="19" customFormat="1" ht="16.5" thickBot="1">
      <c r="A87" s="91"/>
      <c r="B87" s="92"/>
      <c r="C87" s="92"/>
      <c r="D87" s="92"/>
      <c r="E87" s="92"/>
      <c r="F87" s="92"/>
      <c r="G87" s="93"/>
    </row>
  </sheetData>
  <mergeCells count="77">
    <mergeCell ref="B1:D1"/>
    <mergeCell ref="F1:G1"/>
    <mergeCell ref="B2:D2"/>
    <mergeCell ref="E2:E3"/>
    <mergeCell ref="F2:G3"/>
    <mergeCell ref="B3:D3"/>
    <mergeCell ref="A4:G4"/>
    <mergeCell ref="B12:G12"/>
    <mergeCell ref="B13:G13"/>
    <mergeCell ref="B14:G14"/>
    <mergeCell ref="B15:G15"/>
    <mergeCell ref="B5:G5"/>
    <mergeCell ref="B6:G6"/>
    <mergeCell ref="B7:G7"/>
    <mergeCell ref="B9:G9"/>
    <mergeCell ref="B10:G10"/>
    <mergeCell ref="B8:G8"/>
    <mergeCell ref="B11:G11"/>
    <mergeCell ref="A22:A34"/>
    <mergeCell ref="A59:A61"/>
    <mergeCell ref="B21:G21"/>
    <mergeCell ref="B22:G22"/>
    <mergeCell ref="B23:G23"/>
    <mergeCell ref="B24:G24"/>
    <mergeCell ref="B25:G25"/>
    <mergeCell ref="B26:G26"/>
    <mergeCell ref="B27:G27"/>
    <mergeCell ref="B39:G39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51:G51"/>
    <mergeCell ref="B40:G40"/>
    <mergeCell ref="B41:G41"/>
    <mergeCell ref="B42:G42"/>
    <mergeCell ref="B43:G43"/>
    <mergeCell ref="B44:G44"/>
    <mergeCell ref="B45:G45"/>
    <mergeCell ref="B46:G46"/>
    <mergeCell ref="B47:G47"/>
    <mergeCell ref="B48:G48"/>
    <mergeCell ref="B49:G49"/>
    <mergeCell ref="B50:G50"/>
    <mergeCell ref="B59:G59"/>
    <mergeCell ref="B60:G60"/>
    <mergeCell ref="B61:G61"/>
    <mergeCell ref="B62:G62"/>
    <mergeCell ref="B52:G52"/>
    <mergeCell ref="B53:G53"/>
    <mergeCell ref="B54:G54"/>
    <mergeCell ref="B55:G55"/>
    <mergeCell ref="B56:G56"/>
    <mergeCell ref="B57:G57"/>
    <mergeCell ref="B77:G77"/>
    <mergeCell ref="B78:G78"/>
    <mergeCell ref="B79:G79"/>
    <mergeCell ref="B17:G17"/>
    <mergeCell ref="B19:G19"/>
    <mergeCell ref="B67:G67"/>
    <mergeCell ref="B68:G68"/>
    <mergeCell ref="B69:G69"/>
    <mergeCell ref="B70:G70"/>
    <mergeCell ref="B71:G71"/>
    <mergeCell ref="B76:G76"/>
    <mergeCell ref="B63:G63"/>
    <mergeCell ref="B64:G64"/>
    <mergeCell ref="B65:G65"/>
    <mergeCell ref="B66:G66"/>
    <mergeCell ref="B58:G58"/>
  </mergeCells>
  <printOptions horizontalCentered="1"/>
  <pageMargins left="0.19685039370078741" right="0.19685039370078741" top="0.78740157480314965" bottom="0.78740157480314965" header="0.51181102362204722" footer="0.31496062992125984"/>
  <pageSetup paperSize="9" scale="76" firstPageNumber="2" fitToHeight="19" orientation="portrait" useFirstPageNumber="1" r:id="rId1"/>
  <headerFooter alignWithMargins="0">
    <oddFooter>&amp;C&amp;P&amp;RD.1.4.4-06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J94"/>
  <sheetViews>
    <sheetView showGridLines="0" tabSelected="1" view="pageBreakPreview" zoomScaleNormal="100" zoomScaleSheetLayoutView="100" workbookViewId="0">
      <selection activeCell="B26" sqref="B26"/>
    </sheetView>
  </sheetViews>
  <sheetFormatPr defaultRowHeight="12.75"/>
  <cols>
    <col min="1" max="1" width="7.42578125" style="6" bestFit="1" customWidth="1"/>
    <col min="2" max="2" width="75.28515625" style="1" customWidth="1"/>
    <col min="3" max="3" width="14.85546875" style="67" customWidth="1"/>
    <col min="4" max="4" width="7.28515625" style="2" customWidth="1"/>
    <col min="5" max="5" width="7.140625" style="70" bestFit="1" customWidth="1"/>
    <col min="6" max="6" width="9.85546875" style="26" bestFit="1" customWidth="1"/>
    <col min="7" max="7" width="12.85546875" style="27" customWidth="1"/>
    <col min="8" max="9" width="13.7109375" style="74" bestFit="1" customWidth="1"/>
    <col min="10" max="16384" width="9.140625" style="74"/>
  </cols>
  <sheetData>
    <row r="1" spans="1:140" ht="43.5" customHeight="1">
      <c r="A1" s="48"/>
      <c r="B1" s="125" t="s">
        <v>168</v>
      </c>
      <c r="C1" s="126"/>
      <c r="D1" s="127"/>
      <c r="E1" s="78" t="s">
        <v>99</v>
      </c>
      <c r="F1" s="143" t="s">
        <v>98</v>
      </c>
      <c r="G1" s="12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</row>
    <row r="2" spans="1:140" ht="18" customHeight="1">
      <c r="A2" s="49"/>
      <c r="B2" s="130" t="s">
        <v>106</v>
      </c>
      <c r="C2" s="131"/>
      <c r="D2" s="131"/>
      <c r="E2" s="132" t="s">
        <v>5</v>
      </c>
      <c r="F2" s="134" t="s">
        <v>169</v>
      </c>
      <c r="G2" s="135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</row>
    <row r="3" spans="1:140" ht="18" customHeight="1" thickBot="1">
      <c r="A3" s="50"/>
      <c r="B3" s="144" t="s">
        <v>97</v>
      </c>
      <c r="C3" s="139"/>
      <c r="D3" s="139"/>
      <c r="E3" s="133"/>
      <c r="F3" s="136"/>
      <c r="G3" s="137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</row>
    <row r="4" spans="1:140" s="75" customFormat="1" ht="27" customHeight="1" thickBot="1">
      <c r="A4" s="110" t="s">
        <v>105</v>
      </c>
      <c r="B4" s="51" t="s">
        <v>0</v>
      </c>
      <c r="C4" s="51" t="s">
        <v>96</v>
      </c>
      <c r="D4" s="51" t="s">
        <v>1</v>
      </c>
      <c r="E4" s="52" t="s">
        <v>2</v>
      </c>
      <c r="F4" s="53" t="s">
        <v>3</v>
      </c>
      <c r="G4" s="54" t="s">
        <v>4</v>
      </c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</row>
    <row r="5" spans="1:140" s="19" customFormat="1" ht="13.5" thickBot="1">
      <c r="A5" s="118"/>
      <c r="B5" s="119"/>
      <c r="C5" s="119"/>
      <c r="D5" s="119"/>
      <c r="E5" s="119"/>
      <c r="F5" s="119"/>
      <c r="G5" s="120"/>
    </row>
    <row r="6" spans="1:140" s="19" customFormat="1" ht="15.75" thickBot="1">
      <c r="A6" s="140" t="s">
        <v>107</v>
      </c>
      <c r="B6" s="141"/>
      <c r="C6" s="141"/>
      <c r="D6" s="141"/>
      <c r="E6" s="141"/>
      <c r="F6" s="141"/>
      <c r="G6" s="142"/>
    </row>
    <row r="7" spans="1:140" s="19" customFormat="1">
      <c r="A7" s="59"/>
      <c r="B7" s="106"/>
      <c r="C7" s="60"/>
      <c r="D7" s="3"/>
      <c r="E7" s="8"/>
      <c r="F7" s="33"/>
      <c r="G7" s="105"/>
    </row>
    <row r="8" spans="1:140" s="76" customFormat="1" ht="15" customHeight="1">
      <c r="A8" s="99" t="str">
        <f>A18</f>
        <v>1.</v>
      </c>
      <c r="B8" s="100" t="str">
        <f>B18</f>
        <v>DODÁVKA ZAŘÍZENÍ</v>
      </c>
      <c r="C8" s="101"/>
      <c r="D8" s="79"/>
      <c r="E8" s="102"/>
      <c r="F8" s="103"/>
      <c r="G8" s="104" t="str">
        <f>IF(SUM(G20:G73)=0,"  ",SUM(G9:G9))</f>
        <v xml:space="preserve">  </v>
      </c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</row>
    <row r="9" spans="1:140" s="76" customFormat="1" ht="15" customHeight="1">
      <c r="A9" s="59"/>
      <c r="B9" s="22" t="str">
        <f>$B$20</f>
        <v>VĚTRÁNÍ SOCIÁLNÍCH ZAŘÍZENÍ (ZAŘÍZENÍ Č. 1)</v>
      </c>
      <c r="C9" s="60"/>
      <c r="D9" s="3"/>
      <c r="E9" s="8"/>
      <c r="F9" s="33"/>
      <c r="G9" s="105" t="str">
        <f>IF(SUM(G20:G73)=0,"  ",SUM(G20:G73))</f>
        <v xml:space="preserve">  </v>
      </c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</row>
    <row r="10" spans="1:140" s="76" customFormat="1" ht="15" customHeight="1">
      <c r="A10" s="56" t="str">
        <f>A74</f>
        <v>2.</v>
      </c>
      <c r="B10" s="21" t="str">
        <f>B74</f>
        <v xml:space="preserve">MONTÁŽ </v>
      </c>
      <c r="C10" s="60"/>
      <c r="D10" s="3"/>
      <c r="E10" s="8"/>
      <c r="F10" s="33"/>
      <c r="G10" s="55" t="str">
        <f>IF(SUM(G75:G78)=0,"  ",SUM(G11:G11))</f>
        <v xml:space="preserve">  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</row>
    <row r="11" spans="1:140" s="76" customFormat="1">
      <c r="A11" s="56"/>
      <c r="B11" s="22" t="str">
        <f>$B$20</f>
        <v>VĚTRÁNÍ SOCIÁLNÍCH ZAŘÍZENÍ (ZAŘÍZENÍ Č. 1)</v>
      </c>
      <c r="C11" s="60"/>
      <c r="D11" s="3"/>
      <c r="E11" s="8"/>
      <c r="F11" s="33"/>
      <c r="G11" s="105" t="str">
        <f>IF(SUM(G20:G73)=0,"  ",G77)</f>
        <v xml:space="preserve">  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</row>
    <row r="12" spans="1:140" s="77" customFormat="1" ht="15" customHeight="1">
      <c r="A12" s="56" t="str">
        <f>A79</f>
        <v>3.</v>
      </c>
      <c r="B12" s="21" t="str">
        <f>B79</f>
        <v>HODINOVÉ ZÚČTOVACÍ SAZBY</v>
      </c>
      <c r="C12" s="60"/>
      <c r="D12" s="3"/>
      <c r="E12" s="8"/>
      <c r="F12" s="33"/>
      <c r="G12" s="55" t="str">
        <f>IF(SUM(G79:G85)=0,"  ",SUM(G79:G85))</f>
        <v xml:space="preserve">  </v>
      </c>
      <c r="H12" s="19"/>
      <c r="I12" s="10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</row>
    <row r="13" spans="1:140" s="77" customFormat="1" ht="15" customHeight="1">
      <c r="A13" s="56" t="str">
        <f>A86</f>
        <v>4.</v>
      </c>
      <c r="B13" s="21" t="str">
        <f>B86</f>
        <v>VEDLEJŠÍ ROZPOČTOVÉ NÁKLADY</v>
      </c>
      <c r="C13" s="60"/>
      <c r="D13" s="3"/>
      <c r="E13" s="8"/>
      <c r="F13" s="33"/>
      <c r="G13" s="55" t="str">
        <f>IF(SUM(G20:G85)=0,"  ",SUM(G87:G88))</f>
        <v xml:space="preserve">  </v>
      </c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</row>
    <row r="14" spans="1:140" s="77" customFormat="1" ht="15" customHeight="1">
      <c r="A14" s="56" t="str">
        <f>A92</f>
        <v>5.</v>
      </c>
      <c r="B14" s="21" t="str">
        <f>B92</f>
        <v>DPH</v>
      </c>
      <c r="C14" s="60"/>
      <c r="D14" s="3"/>
      <c r="E14" s="8"/>
      <c r="F14" s="33"/>
      <c r="G14" s="55" t="str">
        <f>IF(SUM(G20:G85)=0,"  ",G92)</f>
        <v xml:space="preserve">  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</row>
    <row r="15" spans="1:140" s="77" customFormat="1" ht="15" customHeight="1">
      <c r="A15" s="56"/>
      <c r="B15" s="156" t="s">
        <v>166</v>
      </c>
      <c r="C15" s="157"/>
      <c r="D15" s="158"/>
      <c r="E15" s="159"/>
      <c r="F15" s="160"/>
      <c r="G15" s="55" t="str">
        <f>IF(G90=0,"  ",G90)</f>
        <v xml:space="preserve">  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</row>
    <row r="16" spans="1:140" s="77" customFormat="1" ht="15" customHeight="1">
      <c r="A16" s="56"/>
      <c r="B16" s="161" t="s">
        <v>167</v>
      </c>
      <c r="C16" s="157"/>
      <c r="D16" s="162"/>
      <c r="E16" s="18"/>
      <c r="F16" s="37"/>
      <c r="G16" s="55" t="str">
        <f>IF(G94=0,"  ",G94)</f>
        <v xml:space="preserve">  </v>
      </c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</row>
    <row r="17" spans="1:140" s="77" customFormat="1" ht="15" customHeight="1" thickBot="1">
      <c r="A17" s="56"/>
      <c r="B17" s="21"/>
      <c r="C17" s="98"/>
      <c r="D17" s="4"/>
      <c r="E17" s="68"/>
      <c r="F17" s="34"/>
      <c r="G17" s="55"/>
      <c r="H17" s="19"/>
      <c r="I17" s="10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</row>
    <row r="18" spans="1:140" s="77" customFormat="1" ht="15" customHeight="1" thickBot="1">
      <c r="A18" s="38" t="s">
        <v>6</v>
      </c>
      <c r="B18" s="39" t="s">
        <v>21</v>
      </c>
      <c r="C18" s="61"/>
      <c r="D18" s="40"/>
      <c r="E18" s="41"/>
      <c r="F18" s="42"/>
      <c r="G18" s="43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</row>
    <row r="19" spans="1:140" s="77" customFormat="1" ht="15" customHeight="1">
      <c r="A19" s="15"/>
      <c r="B19" s="25"/>
      <c r="C19" s="3"/>
      <c r="D19" s="10"/>
      <c r="E19" s="71"/>
      <c r="F19" s="58"/>
      <c r="G19" s="32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</row>
    <row r="20" spans="1:140" s="77" customFormat="1" ht="15" customHeight="1">
      <c r="A20" s="44"/>
      <c r="B20" s="45" t="s">
        <v>108</v>
      </c>
      <c r="C20" s="62"/>
      <c r="D20" s="46"/>
      <c r="E20" s="72"/>
      <c r="F20" s="47"/>
      <c r="G20" s="47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</row>
    <row r="21" spans="1:140" s="77" customFormat="1" ht="15" customHeight="1">
      <c r="A21" s="15"/>
      <c r="B21" s="20"/>
      <c r="C21" s="3"/>
      <c r="D21" s="10"/>
      <c r="E21" s="73"/>
      <c r="F21" s="31"/>
      <c r="G21" s="32" t="str">
        <f t="shared" ref="G21:G45" si="0">IF(OR(E21=0,F21=0),"  ",SUM(E21*F21))</f>
        <v xml:space="preserve">  </v>
      </c>
      <c r="H21" s="19"/>
      <c r="I21" s="10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</row>
    <row r="22" spans="1:140" s="77" customFormat="1" ht="15" customHeight="1">
      <c r="A22" s="15" t="s">
        <v>109</v>
      </c>
      <c r="B22" s="5" t="s">
        <v>116</v>
      </c>
      <c r="C22" s="96" t="s">
        <v>100</v>
      </c>
      <c r="D22" s="107" t="s">
        <v>101</v>
      </c>
      <c r="E22" s="73">
        <v>3</v>
      </c>
      <c r="F22" s="31"/>
      <c r="G22" s="32" t="str">
        <f t="shared" si="0"/>
        <v xml:space="preserve">  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</row>
    <row r="23" spans="1:140" s="77" customFormat="1" ht="65.25">
      <c r="A23" s="97" t="s">
        <v>112</v>
      </c>
      <c r="B23" s="145" t="s">
        <v>113</v>
      </c>
      <c r="C23" s="3"/>
      <c r="D23" s="10"/>
      <c r="E23" s="73"/>
      <c r="F23" s="31"/>
      <c r="G23" s="32" t="str">
        <f t="shared" si="0"/>
        <v xml:space="preserve">  </v>
      </c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</row>
    <row r="24" spans="1:140" s="77" customFormat="1" ht="15" customHeight="1">
      <c r="A24" s="97"/>
      <c r="B24" s="20"/>
      <c r="C24" s="3"/>
      <c r="D24" s="10"/>
      <c r="E24" s="73"/>
      <c r="F24" s="31"/>
      <c r="G24" s="32" t="str">
        <f t="shared" si="0"/>
        <v xml:space="preserve">  </v>
      </c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</row>
    <row r="25" spans="1:140" s="77" customFormat="1" ht="15" customHeight="1">
      <c r="A25" s="15" t="s">
        <v>110</v>
      </c>
      <c r="B25" s="5" t="s">
        <v>117</v>
      </c>
      <c r="C25" s="96" t="s">
        <v>102</v>
      </c>
      <c r="D25" s="107" t="s">
        <v>22</v>
      </c>
      <c r="E25" s="73">
        <v>1</v>
      </c>
      <c r="F25" s="31"/>
      <c r="G25" s="32" t="str">
        <f t="shared" si="0"/>
        <v xml:space="preserve">  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</row>
    <row r="26" spans="1:140" s="77" customFormat="1" ht="65.25">
      <c r="A26" s="97" t="s">
        <v>111</v>
      </c>
      <c r="B26" s="95" t="s">
        <v>118</v>
      </c>
      <c r="C26" s="3"/>
      <c r="D26" s="10"/>
      <c r="E26" s="73"/>
      <c r="F26" s="31"/>
      <c r="G26" s="32" t="str">
        <f t="shared" si="0"/>
        <v xml:space="preserve">  </v>
      </c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</row>
    <row r="27" spans="1:140" s="77" customFormat="1" ht="15" customHeight="1">
      <c r="A27" s="97"/>
      <c r="B27" s="20"/>
      <c r="C27" s="3"/>
      <c r="D27" s="10"/>
      <c r="E27" s="73"/>
      <c r="F27" s="31"/>
      <c r="G27" s="32" t="str">
        <f t="shared" si="0"/>
        <v xml:space="preserve">  </v>
      </c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</row>
    <row r="28" spans="1:140" s="77" customFormat="1" ht="15" customHeight="1">
      <c r="A28" s="15" t="s">
        <v>114</v>
      </c>
      <c r="B28" s="5" t="s">
        <v>116</v>
      </c>
      <c r="C28" s="96" t="s">
        <v>119</v>
      </c>
      <c r="D28" s="107" t="s">
        <v>101</v>
      </c>
      <c r="E28" s="73">
        <v>1</v>
      </c>
      <c r="F28" s="31"/>
      <c r="G28" s="32" t="str">
        <f t="shared" ref="G28:G29" si="1">IF(OR(E28=0,F28=0),"  ",SUM(E28*F28))</f>
        <v xml:space="preserve">  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</row>
    <row r="29" spans="1:140" s="77" customFormat="1" ht="65.25">
      <c r="A29" s="97" t="s">
        <v>115</v>
      </c>
      <c r="B29" s="145" t="s">
        <v>120</v>
      </c>
      <c r="C29" s="3"/>
      <c r="D29" s="10"/>
      <c r="E29" s="73"/>
      <c r="F29" s="31"/>
      <c r="G29" s="32" t="str">
        <f t="shared" si="1"/>
        <v xml:space="preserve">  </v>
      </c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</row>
    <row r="30" spans="1:140" s="77" customFormat="1" ht="15" customHeight="1">
      <c r="A30" s="97"/>
      <c r="B30" s="20"/>
      <c r="C30" s="3"/>
      <c r="D30" s="10"/>
      <c r="E30" s="73"/>
      <c r="F30" s="31"/>
      <c r="G30" s="32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</row>
    <row r="31" spans="1:140" s="77" customFormat="1" ht="15" customHeight="1">
      <c r="A31" s="15" t="s">
        <v>121</v>
      </c>
      <c r="B31" s="5" t="s">
        <v>123</v>
      </c>
      <c r="C31" s="96" t="s">
        <v>125</v>
      </c>
      <c r="D31" s="107" t="s">
        <v>101</v>
      </c>
      <c r="E31" s="73">
        <v>3</v>
      </c>
      <c r="F31" s="31"/>
      <c r="G31" s="32" t="str">
        <f t="shared" ref="G31:G32" si="2">IF(OR(E31=0,F31=0),"  ",SUM(E31*F31))</f>
        <v xml:space="preserve">  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</row>
    <row r="32" spans="1:140" s="77" customFormat="1" ht="65.25">
      <c r="A32" s="97" t="s">
        <v>122</v>
      </c>
      <c r="B32" s="145" t="s">
        <v>124</v>
      </c>
      <c r="C32" s="3"/>
      <c r="D32" s="10"/>
      <c r="E32" s="73"/>
      <c r="F32" s="31"/>
      <c r="G32" s="32" t="str">
        <f t="shared" si="2"/>
        <v xml:space="preserve">  </v>
      </c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</row>
    <row r="33" spans="1:140" s="77" customFormat="1" ht="15" customHeight="1">
      <c r="A33" s="97"/>
      <c r="B33" s="20"/>
      <c r="C33" s="3"/>
      <c r="D33" s="10"/>
      <c r="E33" s="73"/>
      <c r="F33" s="31"/>
      <c r="G33" s="32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</row>
    <row r="34" spans="1:140" s="77" customFormat="1" ht="25.5">
      <c r="A34" s="15" t="s">
        <v>126</v>
      </c>
      <c r="B34" s="5" t="s">
        <v>131</v>
      </c>
      <c r="C34" s="96" t="s">
        <v>135</v>
      </c>
      <c r="D34" s="107" t="s">
        <v>22</v>
      </c>
      <c r="E34" s="73">
        <v>3</v>
      </c>
      <c r="F34" s="31"/>
      <c r="G34" s="32" t="str">
        <f t="shared" ref="G34" si="3">IF(OR(E34=0,F34=0),"  ",SUM(E34*F34))</f>
        <v xml:space="preserve">  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</row>
    <row r="35" spans="1:140" s="77" customFormat="1" ht="15" customHeight="1">
      <c r="A35" s="97"/>
      <c r="B35" s="146" t="s">
        <v>132</v>
      </c>
      <c r="C35" s="3"/>
      <c r="D35" s="10"/>
      <c r="E35" s="73"/>
      <c r="F35" s="31"/>
      <c r="G35" s="32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</row>
    <row r="36" spans="1:140" s="77" customFormat="1" ht="15" customHeight="1">
      <c r="A36" s="97"/>
      <c r="B36" s="20"/>
      <c r="C36" s="3"/>
      <c r="D36" s="10"/>
      <c r="E36" s="73"/>
      <c r="F36" s="31"/>
      <c r="G36" s="32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</row>
    <row r="37" spans="1:140" s="77" customFormat="1" ht="15" customHeight="1">
      <c r="A37" s="15" t="s">
        <v>129</v>
      </c>
      <c r="B37" s="5" t="s">
        <v>133</v>
      </c>
      <c r="C37" s="96" t="s">
        <v>103</v>
      </c>
      <c r="D37" s="107" t="s">
        <v>22</v>
      </c>
      <c r="E37" s="73">
        <v>1</v>
      </c>
      <c r="F37" s="31"/>
      <c r="G37" s="32" t="str">
        <f t="shared" ref="G37" si="4">IF(OR(E37=0,F37=0),"  ",SUM(E37*F37))</f>
        <v xml:space="preserve">  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</row>
    <row r="38" spans="1:140" s="77" customFormat="1" ht="15" customHeight="1">
      <c r="A38" s="97"/>
      <c r="B38" s="146" t="s">
        <v>134</v>
      </c>
      <c r="C38" s="3"/>
      <c r="D38" s="10"/>
      <c r="E38" s="73"/>
      <c r="F38" s="31"/>
      <c r="G38" s="32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</row>
    <row r="39" spans="1:140" s="77" customFormat="1" ht="15" customHeight="1">
      <c r="A39" s="97"/>
      <c r="B39" s="20"/>
      <c r="C39" s="3"/>
      <c r="D39" s="10"/>
      <c r="E39" s="73"/>
      <c r="F39" s="31"/>
      <c r="G39" s="32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</row>
    <row r="40" spans="1:140" s="77" customFormat="1" ht="15" customHeight="1">
      <c r="A40" s="15" t="s">
        <v>130</v>
      </c>
      <c r="B40" s="5" t="s">
        <v>127</v>
      </c>
      <c r="C40" s="96" t="s">
        <v>136</v>
      </c>
      <c r="D40" s="107" t="s">
        <v>22</v>
      </c>
      <c r="E40" s="73">
        <v>2</v>
      </c>
      <c r="F40" s="31"/>
      <c r="G40" s="32" t="str">
        <f t="shared" ref="G40" si="5">IF(OR(E40=0,F40=0),"  ",SUM(E40*F40))</f>
        <v xml:space="preserve">  </v>
      </c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</row>
    <row r="41" spans="1:140" s="77" customFormat="1" ht="15" customHeight="1">
      <c r="A41" s="97"/>
      <c r="B41" s="146" t="s">
        <v>128</v>
      </c>
      <c r="C41" s="3"/>
      <c r="D41" s="10"/>
      <c r="E41" s="73"/>
      <c r="F41" s="31"/>
      <c r="G41" s="32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</row>
    <row r="42" spans="1:140" s="77" customFormat="1" ht="15" customHeight="1">
      <c r="A42" s="97"/>
      <c r="B42" s="20"/>
      <c r="C42" s="3"/>
      <c r="D42" s="10"/>
      <c r="E42" s="73"/>
      <c r="F42" s="31"/>
      <c r="G42" s="32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</row>
    <row r="43" spans="1:140" s="77" customFormat="1" ht="15" customHeight="1">
      <c r="A43" s="15" t="s">
        <v>139</v>
      </c>
      <c r="B43" s="5" t="s">
        <v>137</v>
      </c>
      <c r="C43" s="96" t="s">
        <v>104</v>
      </c>
      <c r="D43" s="107" t="s">
        <v>22</v>
      </c>
      <c r="E43" s="73">
        <v>2</v>
      </c>
      <c r="F43" s="31"/>
      <c r="G43" s="32" t="str">
        <f t="shared" si="0"/>
        <v xml:space="preserve">  </v>
      </c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</row>
    <row r="44" spans="1:140" s="77" customFormat="1">
      <c r="A44" s="97"/>
      <c r="B44" s="146" t="s">
        <v>138</v>
      </c>
      <c r="C44" s="3"/>
      <c r="D44" s="10"/>
      <c r="E44" s="73"/>
      <c r="F44" s="31"/>
      <c r="G44" s="32" t="str">
        <f t="shared" si="0"/>
        <v xml:space="preserve">  </v>
      </c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</row>
    <row r="45" spans="1:140" s="77" customFormat="1" ht="15" customHeight="1">
      <c r="A45" s="97"/>
      <c r="B45" s="20"/>
      <c r="C45" s="3"/>
      <c r="D45" s="10"/>
      <c r="E45" s="73"/>
      <c r="F45" s="31"/>
      <c r="G45" s="32" t="str">
        <f t="shared" si="0"/>
        <v xml:space="preserve">  </v>
      </c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</row>
    <row r="46" spans="1:140" s="77" customFormat="1" ht="15" customHeight="1">
      <c r="A46" s="15" t="s">
        <v>140</v>
      </c>
      <c r="B46" s="5" t="s">
        <v>141</v>
      </c>
      <c r="C46" s="96" t="s">
        <v>102</v>
      </c>
      <c r="D46" s="107" t="s">
        <v>22</v>
      </c>
      <c r="E46" s="73">
        <v>1</v>
      </c>
      <c r="F46" s="31"/>
      <c r="G46" s="32" t="str">
        <f t="shared" ref="G46:G63" si="6">IF(OR(E46=0,F46=0),"  ",SUM(E46*F46))</f>
        <v xml:space="preserve">  </v>
      </c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</row>
    <row r="47" spans="1:140" s="77" customFormat="1">
      <c r="A47" s="97"/>
      <c r="B47" s="146" t="s">
        <v>142</v>
      </c>
      <c r="C47" s="3"/>
      <c r="D47" s="10"/>
      <c r="E47" s="73"/>
      <c r="F47" s="31"/>
      <c r="G47" s="32" t="str">
        <f t="shared" si="6"/>
        <v xml:space="preserve">  </v>
      </c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</row>
    <row r="48" spans="1:140" s="77" customFormat="1" ht="15" customHeight="1">
      <c r="A48" s="15"/>
      <c r="B48" s="20"/>
      <c r="C48" s="3"/>
      <c r="D48" s="10"/>
      <c r="E48" s="73"/>
      <c r="F48" s="31"/>
      <c r="G48" s="32" t="str">
        <f t="shared" si="6"/>
        <v xml:space="preserve">  </v>
      </c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</row>
    <row r="49" spans="1:140" s="77" customFormat="1" ht="15" customHeight="1">
      <c r="A49" s="15" t="s">
        <v>143</v>
      </c>
      <c r="B49" s="147" t="s">
        <v>148</v>
      </c>
      <c r="C49" s="96" t="s">
        <v>147</v>
      </c>
      <c r="D49" s="107" t="s">
        <v>22</v>
      </c>
      <c r="E49" s="73">
        <v>2</v>
      </c>
      <c r="F49" s="31"/>
      <c r="G49" s="32" t="str">
        <f t="shared" si="6"/>
        <v xml:space="preserve">  </v>
      </c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</row>
    <row r="50" spans="1:140" s="77" customFormat="1" ht="15" customHeight="1">
      <c r="A50" s="15"/>
      <c r="B50" s="148" t="s">
        <v>149</v>
      </c>
      <c r="C50" s="3"/>
      <c r="D50" s="10"/>
      <c r="E50" s="73"/>
      <c r="F50" s="31"/>
      <c r="G50" s="32" t="str">
        <f t="shared" si="6"/>
        <v xml:space="preserve">  </v>
      </c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</row>
    <row r="51" spans="1:140" s="77" customFormat="1" ht="15" customHeight="1">
      <c r="A51" s="15"/>
      <c r="B51" s="20"/>
      <c r="C51" s="3"/>
      <c r="D51" s="10"/>
      <c r="E51" s="73"/>
      <c r="F51" s="31"/>
      <c r="G51" s="32" t="str">
        <f t="shared" si="6"/>
        <v xml:space="preserve">  </v>
      </c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</row>
    <row r="52" spans="1:140" s="77" customFormat="1" ht="15" customHeight="1">
      <c r="A52" s="15" t="s">
        <v>144</v>
      </c>
      <c r="B52" s="147" t="s">
        <v>145</v>
      </c>
      <c r="C52" s="96" t="s">
        <v>147</v>
      </c>
      <c r="D52" s="107" t="s">
        <v>22</v>
      </c>
      <c r="E52" s="73">
        <v>3</v>
      </c>
      <c r="F52" s="31"/>
      <c r="G52" s="32" t="str">
        <f t="shared" si="6"/>
        <v xml:space="preserve">  </v>
      </c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</row>
    <row r="53" spans="1:140" s="77" customFormat="1" ht="15" customHeight="1">
      <c r="A53" s="15"/>
      <c r="B53" s="148" t="s">
        <v>146</v>
      </c>
      <c r="C53" s="3"/>
      <c r="D53" s="10"/>
      <c r="E53" s="73"/>
      <c r="F53" s="31"/>
      <c r="G53" s="32" t="str">
        <f t="shared" si="6"/>
        <v xml:space="preserve">  </v>
      </c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</row>
    <row r="54" spans="1:140" s="77" customFormat="1" ht="15" customHeight="1">
      <c r="A54" s="15"/>
      <c r="B54" s="20"/>
      <c r="C54" s="3"/>
      <c r="D54" s="10"/>
      <c r="E54" s="73"/>
      <c r="F54" s="31"/>
      <c r="G54" s="32" t="str">
        <f t="shared" si="6"/>
        <v xml:space="preserve">  </v>
      </c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</row>
    <row r="55" spans="1:140" s="77" customFormat="1" ht="25.5">
      <c r="A55" s="15" t="s">
        <v>150</v>
      </c>
      <c r="B55" s="149" t="s">
        <v>151</v>
      </c>
      <c r="C55" s="96" t="s">
        <v>135</v>
      </c>
      <c r="D55" s="107" t="s">
        <v>101</v>
      </c>
      <c r="E55" s="73">
        <v>5</v>
      </c>
      <c r="F55" s="31"/>
      <c r="G55" s="32" t="str">
        <f t="shared" si="6"/>
        <v xml:space="preserve">  </v>
      </c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</row>
    <row r="56" spans="1:140" s="77" customFormat="1" ht="25.5">
      <c r="A56" s="15"/>
      <c r="B56" s="145" t="s">
        <v>152</v>
      </c>
      <c r="C56" s="3"/>
      <c r="D56" s="10"/>
      <c r="E56" s="73"/>
      <c r="F56" s="31"/>
      <c r="G56" s="32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</row>
    <row r="57" spans="1:140" s="77" customFormat="1" ht="15" customHeight="1">
      <c r="A57" s="15"/>
      <c r="B57" s="20"/>
      <c r="C57" s="3"/>
      <c r="D57" s="10"/>
      <c r="E57" s="73"/>
      <c r="F57" s="31"/>
      <c r="G57" s="32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</row>
    <row r="58" spans="1:140" s="77" customFormat="1" ht="15" customHeight="1">
      <c r="A58" s="15" t="s">
        <v>153</v>
      </c>
      <c r="B58" s="149" t="s">
        <v>155</v>
      </c>
      <c r="C58" s="96" t="s">
        <v>119</v>
      </c>
      <c r="D58" s="107" t="s">
        <v>101</v>
      </c>
      <c r="E58" s="73">
        <v>4</v>
      </c>
      <c r="F58" s="31"/>
      <c r="G58" s="32" t="str">
        <f t="shared" ref="G58" si="7">IF(OR(E58=0,F58=0),"  ",SUM(E58*F58))</f>
        <v xml:space="preserve">  </v>
      </c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</row>
    <row r="59" spans="1:140" s="77" customFormat="1" ht="25.5">
      <c r="A59" s="15"/>
      <c r="B59" s="145" t="s">
        <v>156</v>
      </c>
      <c r="C59" s="3"/>
      <c r="D59" s="10"/>
      <c r="E59" s="73"/>
      <c r="F59" s="31"/>
      <c r="G59" s="32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</row>
    <row r="60" spans="1:140" s="77" customFormat="1" ht="15" customHeight="1">
      <c r="A60" s="15"/>
      <c r="B60" s="20"/>
      <c r="C60" s="3"/>
      <c r="D60" s="10"/>
      <c r="E60" s="73"/>
      <c r="F60" s="31"/>
      <c r="G60" s="32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</row>
    <row r="61" spans="1:140" s="77" customFormat="1" ht="15" customHeight="1">
      <c r="A61" s="15" t="s">
        <v>154</v>
      </c>
      <c r="B61" s="5" t="s">
        <v>157</v>
      </c>
      <c r="C61" s="96" t="s">
        <v>125</v>
      </c>
      <c r="D61" s="107" t="s">
        <v>101</v>
      </c>
      <c r="E61" s="73">
        <v>9</v>
      </c>
      <c r="F61" s="31"/>
      <c r="G61" s="32" t="str">
        <f t="shared" ref="G61" si="8">IF(OR(E61=0,F61=0),"  ",SUM(E61*F61))</f>
        <v xml:space="preserve">  </v>
      </c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</row>
    <row r="62" spans="1:140" s="77" customFormat="1" ht="25.5">
      <c r="A62" s="15"/>
      <c r="B62" s="146" t="s">
        <v>158</v>
      </c>
      <c r="C62" s="3"/>
      <c r="D62" s="10"/>
      <c r="E62" s="73"/>
      <c r="F62" s="31"/>
      <c r="G62" s="32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</row>
    <row r="63" spans="1:140" s="77" customFormat="1" ht="15" customHeight="1">
      <c r="A63" s="15"/>
      <c r="B63" s="20"/>
      <c r="C63" s="3"/>
      <c r="D63" s="10"/>
      <c r="E63" s="73"/>
      <c r="F63" s="31"/>
      <c r="G63" s="32" t="str">
        <f t="shared" si="6"/>
        <v xml:space="preserve">  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</row>
    <row r="64" spans="1:140" s="77" customFormat="1" ht="25.5">
      <c r="A64" s="15"/>
      <c r="B64" s="28" t="s">
        <v>23</v>
      </c>
      <c r="C64" s="3"/>
      <c r="D64" s="107"/>
      <c r="E64" s="73"/>
      <c r="F64" s="31"/>
      <c r="G64" s="32" t="str">
        <f t="shared" ref="G64:G67" si="9">IF(OR(E64=0,F64=0),"  ",SUM(E64*F64))</f>
        <v xml:space="preserve">  </v>
      </c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</row>
    <row r="65" spans="1:140" s="77" customFormat="1" ht="15" customHeight="1">
      <c r="A65" s="97"/>
      <c r="B65" s="95" t="s">
        <v>159</v>
      </c>
      <c r="C65" s="96"/>
      <c r="D65" s="107" t="s">
        <v>24</v>
      </c>
      <c r="E65" s="73">
        <v>34</v>
      </c>
      <c r="F65" s="31"/>
      <c r="G65" s="32" t="str">
        <f t="shared" si="9"/>
        <v xml:space="preserve">  </v>
      </c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</row>
    <row r="66" spans="1:140" s="77" customFormat="1" ht="15" customHeight="1">
      <c r="A66" s="97"/>
      <c r="B66" s="95" t="s">
        <v>95</v>
      </c>
      <c r="C66" s="96"/>
      <c r="D66" s="107" t="s">
        <v>24</v>
      </c>
      <c r="E66" s="73">
        <v>16</v>
      </c>
      <c r="F66" s="31"/>
      <c r="G66" s="32" t="str">
        <f t="shared" si="9"/>
        <v xml:space="preserve">  </v>
      </c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</row>
    <row r="67" spans="1:140" s="77" customFormat="1" ht="15" customHeight="1">
      <c r="A67" s="97"/>
      <c r="B67" s="95" t="s">
        <v>160</v>
      </c>
      <c r="C67" s="96"/>
      <c r="D67" s="107" t="s">
        <v>22</v>
      </c>
      <c r="E67" s="73">
        <v>5</v>
      </c>
      <c r="F67" s="31"/>
      <c r="G67" s="32" t="str">
        <f t="shared" si="9"/>
        <v xml:space="preserve">  </v>
      </c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</row>
    <row r="68" spans="1:140" s="77" customFormat="1" ht="15" customHeight="1">
      <c r="A68" s="97"/>
      <c r="B68" s="95" t="s">
        <v>161</v>
      </c>
      <c r="C68" s="96"/>
      <c r="D68" s="107" t="s">
        <v>22</v>
      </c>
      <c r="E68" s="73">
        <v>3</v>
      </c>
      <c r="F68" s="31"/>
      <c r="G68" s="32" t="str">
        <f t="shared" ref="G68:G72" si="10">IF(OR(E68=0,F68=0),"  ",SUM(E68*F68))</f>
        <v xml:space="preserve">  </v>
      </c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</row>
    <row r="69" spans="1:140" s="77" customFormat="1" ht="15" customHeight="1">
      <c r="A69" s="97"/>
      <c r="B69" s="95" t="s">
        <v>162</v>
      </c>
      <c r="C69" s="96"/>
      <c r="D69" s="107" t="s">
        <v>22</v>
      </c>
      <c r="E69" s="73">
        <v>1</v>
      </c>
      <c r="F69" s="31"/>
      <c r="G69" s="32" t="str">
        <f t="shared" si="10"/>
        <v xml:space="preserve">  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</row>
    <row r="70" spans="1:140" s="77" customFormat="1" ht="15" customHeight="1">
      <c r="A70" s="97"/>
      <c r="B70" s="95" t="s">
        <v>163</v>
      </c>
      <c r="C70" s="96"/>
      <c r="D70" s="107" t="s">
        <v>22</v>
      </c>
      <c r="E70" s="73">
        <v>3</v>
      </c>
      <c r="F70" s="31"/>
      <c r="G70" s="32" t="str">
        <f t="shared" si="10"/>
        <v xml:space="preserve">  </v>
      </c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</row>
    <row r="71" spans="1:140" s="77" customFormat="1" ht="15" customHeight="1">
      <c r="A71" s="97"/>
      <c r="B71" s="95" t="s">
        <v>163</v>
      </c>
      <c r="C71" s="96"/>
      <c r="D71" s="107" t="s">
        <v>22</v>
      </c>
      <c r="E71" s="73">
        <v>6</v>
      </c>
      <c r="F71" s="31"/>
      <c r="G71" s="32" t="str">
        <f t="shared" si="10"/>
        <v xml:space="preserve">  </v>
      </c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</row>
    <row r="72" spans="1:140" s="77" customFormat="1" ht="15" customHeight="1">
      <c r="A72" s="97"/>
      <c r="B72" s="95" t="s">
        <v>164</v>
      </c>
      <c r="C72" s="96"/>
      <c r="D72" s="107" t="s">
        <v>22</v>
      </c>
      <c r="E72" s="73">
        <v>1</v>
      </c>
      <c r="F72" s="31"/>
      <c r="G72" s="32" t="str">
        <f t="shared" si="10"/>
        <v xml:space="preserve">  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</row>
    <row r="73" spans="1:140" s="77" customFormat="1" ht="15" customHeight="1" thickBot="1">
      <c r="A73" s="15"/>
      <c r="B73" s="95"/>
      <c r="C73" s="96"/>
      <c r="D73" s="57"/>
      <c r="E73" s="73"/>
      <c r="F73" s="31"/>
      <c r="G73" s="32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</row>
    <row r="74" spans="1:140" s="77" customFormat="1" ht="15" customHeight="1" thickBot="1">
      <c r="A74" s="38" t="s">
        <v>7</v>
      </c>
      <c r="B74" s="39" t="s">
        <v>20</v>
      </c>
      <c r="C74" s="61"/>
      <c r="D74" s="40"/>
      <c r="E74" s="41"/>
      <c r="F74" s="42"/>
      <c r="G74" s="42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</row>
    <row r="75" spans="1:140" s="77" customFormat="1" ht="15" customHeight="1">
      <c r="A75" s="29"/>
      <c r="B75" s="24"/>
      <c r="C75" s="63"/>
      <c r="D75" s="11"/>
      <c r="E75" s="9"/>
      <c r="F75" s="31"/>
      <c r="G75" s="32" t="str">
        <f t="shared" ref="G75:G78" si="11">IF(OR(E75=0,F75=0),"  ",SUM(E75*F75))</f>
        <v xml:space="preserve">  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</row>
    <row r="76" spans="1:140" s="77" customFormat="1" ht="25.5">
      <c r="A76" s="29"/>
      <c r="B76" s="24" t="s">
        <v>25</v>
      </c>
      <c r="C76" s="63"/>
      <c r="D76" s="11"/>
      <c r="E76" s="9"/>
      <c r="F76" s="31"/>
      <c r="G76" s="32" t="str">
        <f t="shared" si="11"/>
        <v xml:space="preserve">  </v>
      </c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</row>
    <row r="77" spans="1:140" s="77" customFormat="1">
      <c r="A77" s="97"/>
      <c r="B77" s="22" t="str">
        <f>$B$20</f>
        <v>VĚTRÁNÍ SOCIÁLNÍCH ZAŘÍZENÍ (ZAŘÍZENÍ Č. 1)</v>
      </c>
      <c r="C77" s="63"/>
      <c r="D77" s="11" t="s">
        <v>22</v>
      </c>
      <c r="E77" s="9">
        <v>1</v>
      </c>
      <c r="F77" s="31"/>
      <c r="G77" s="32" t="str">
        <f t="shared" si="11"/>
        <v xml:space="preserve">  </v>
      </c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</row>
    <row r="78" spans="1:140" s="77" customFormat="1" ht="15" customHeight="1" thickBot="1">
      <c r="A78" s="29"/>
      <c r="B78" s="22"/>
      <c r="C78" s="63"/>
      <c r="D78" s="11"/>
      <c r="E78" s="9"/>
      <c r="F78" s="31"/>
      <c r="G78" s="32" t="str">
        <f t="shared" si="11"/>
        <v xml:space="preserve">  </v>
      </c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</row>
    <row r="79" spans="1:140" s="77" customFormat="1" ht="15" customHeight="1" thickBot="1">
      <c r="A79" s="38" t="s">
        <v>8</v>
      </c>
      <c r="B79" s="39" t="s">
        <v>15</v>
      </c>
      <c r="C79" s="61"/>
      <c r="D79" s="40"/>
      <c r="E79" s="41"/>
      <c r="F79" s="42"/>
      <c r="G79" s="42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</row>
    <row r="80" spans="1:140" s="77" customFormat="1" ht="15" customHeight="1">
      <c r="A80" s="30"/>
      <c r="B80" s="12"/>
      <c r="C80" s="60"/>
      <c r="D80" s="10"/>
      <c r="E80" s="17"/>
      <c r="F80" s="35"/>
      <c r="G80" s="32" t="str">
        <f t="shared" ref="G80:G84" si="12">IF(OR(E80=0,F80=0),"  ",SUM(E80*F80))</f>
        <v xml:space="preserve">  </v>
      </c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</row>
    <row r="81" spans="1:140" s="77" customFormat="1" ht="15" customHeight="1">
      <c r="A81" s="97"/>
      <c r="B81" s="13" t="s">
        <v>12</v>
      </c>
      <c r="C81" s="64"/>
      <c r="D81" s="10" t="s">
        <v>11</v>
      </c>
      <c r="E81" s="16">
        <v>4</v>
      </c>
      <c r="F81" s="108"/>
      <c r="G81" s="32" t="str">
        <f t="shared" si="12"/>
        <v xml:space="preserve">  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</row>
    <row r="82" spans="1:140" s="77" customFormat="1" ht="15" customHeight="1">
      <c r="A82" s="97"/>
      <c r="B82" s="94" t="s">
        <v>13</v>
      </c>
      <c r="C82" s="65"/>
      <c r="D82" s="10" t="s">
        <v>11</v>
      </c>
      <c r="E82" s="16">
        <v>4</v>
      </c>
      <c r="F82" s="108"/>
      <c r="G82" s="32" t="str">
        <f t="shared" si="12"/>
        <v xml:space="preserve">  </v>
      </c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19"/>
      <c r="EG82" s="19"/>
      <c r="EH82" s="19"/>
      <c r="EI82" s="19"/>
      <c r="EJ82" s="19"/>
    </row>
    <row r="83" spans="1:140" s="77" customFormat="1" ht="15" customHeight="1">
      <c r="A83" s="97"/>
      <c r="B83" s="13" t="s">
        <v>14</v>
      </c>
      <c r="C83" s="64"/>
      <c r="D83" s="10" t="s">
        <v>11</v>
      </c>
      <c r="E83" s="16">
        <v>4</v>
      </c>
      <c r="F83" s="108"/>
      <c r="G83" s="32" t="str">
        <f t="shared" si="12"/>
        <v xml:space="preserve">  </v>
      </c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</row>
    <row r="84" spans="1:140" s="77" customFormat="1" ht="15" customHeight="1">
      <c r="A84" s="97"/>
      <c r="B84" s="150" t="s">
        <v>165</v>
      </c>
      <c r="C84" s="151"/>
      <c r="D84" s="152" t="s">
        <v>11</v>
      </c>
      <c r="E84" s="153">
        <v>4</v>
      </c>
      <c r="F84" s="154"/>
      <c r="G84" s="32" t="str">
        <f t="shared" si="12"/>
        <v xml:space="preserve">  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</row>
    <row r="85" spans="1:140" s="77" customFormat="1" ht="15" customHeight="1" thickBot="1">
      <c r="A85" s="23"/>
      <c r="B85" s="13"/>
      <c r="C85" s="64"/>
      <c r="D85" s="10"/>
      <c r="E85" s="16"/>
      <c r="F85" s="36"/>
      <c r="G85" s="32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</row>
    <row r="86" spans="1:140" s="77" customFormat="1" ht="15" customHeight="1" thickBot="1">
      <c r="A86" s="38" t="s">
        <v>9</v>
      </c>
      <c r="B86" s="39" t="s">
        <v>17</v>
      </c>
      <c r="C86" s="61"/>
      <c r="D86" s="40"/>
      <c r="E86" s="41"/>
      <c r="F86" s="42"/>
      <c r="G86" s="42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</row>
    <row r="87" spans="1:140" s="77" customFormat="1" ht="15" customHeight="1">
      <c r="A87" s="97"/>
      <c r="B87" s="13" t="s">
        <v>18</v>
      </c>
      <c r="C87" s="64"/>
      <c r="D87" s="10" t="s">
        <v>16</v>
      </c>
      <c r="E87" s="16">
        <v>2.2999999999999998</v>
      </c>
      <c r="F87" s="108"/>
      <c r="G87" s="32" t="str">
        <f>IF(SUM(G20:G85)=0,"  ",ROUND(0.01*E87*SUM(G20:G85),0))</f>
        <v xml:space="preserve">  </v>
      </c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</row>
    <row r="88" spans="1:140" s="77" customFormat="1" ht="15" customHeight="1">
      <c r="A88" s="97"/>
      <c r="B88" s="13" t="s">
        <v>26</v>
      </c>
      <c r="C88" s="64"/>
      <c r="D88" s="10" t="s">
        <v>16</v>
      </c>
      <c r="E88" s="16">
        <v>1.2</v>
      </c>
      <c r="F88" s="108"/>
      <c r="G88" s="32" t="str">
        <f>IF(SUM(G20:G85)=0,"  ",ROUND(0.01*E88*SUM(G20:G85),0))</f>
        <v xml:space="preserve">  </v>
      </c>
      <c r="H88" s="10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</row>
    <row r="89" spans="1:140" s="77" customFormat="1" ht="15" customHeight="1" thickBot="1">
      <c r="A89" s="14"/>
      <c r="B89" s="7"/>
      <c r="C89" s="66"/>
      <c r="D89" s="18"/>
      <c r="E89" s="69"/>
      <c r="F89" s="37"/>
      <c r="G89" s="32"/>
      <c r="H89" s="10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</row>
    <row r="90" spans="1:140" s="77" customFormat="1" ht="15" customHeight="1" thickBot="1">
      <c r="A90" s="38"/>
      <c r="B90" s="39" t="s">
        <v>166</v>
      </c>
      <c r="C90" s="155"/>
      <c r="D90" s="40"/>
      <c r="E90" s="41"/>
      <c r="F90" s="42"/>
      <c r="G90" s="42" t="str">
        <f>IF(SUM($G$20:$G$78)=0,"  ",SUM(G20:G89))</f>
        <v xml:space="preserve">  </v>
      </c>
      <c r="H90" s="10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/>
      <c r="DB90" s="19"/>
      <c r="DC90" s="19"/>
      <c r="DD90" s="19"/>
      <c r="DE90" s="19"/>
      <c r="DF90" s="19"/>
      <c r="DG90" s="19"/>
      <c r="DH90" s="19"/>
      <c r="DI90" s="19"/>
      <c r="DJ90" s="19"/>
      <c r="DK90" s="19"/>
      <c r="DL90" s="19"/>
      <c r="DM90" s="19"/>
      <c r="DN90" s="19"/>
      <c r="DO90" s="19"/>
      <c r="DP90" s="19"/>
      <c r="DQ90" s="19"/>
      <c r="DR90" s="19"/>
      <c r="DS90" s="19"/>
      <c r="DT90" s="19"/>
      <c r="DU90" s="19"/>
      <c r="DV90" s="19"/>
      <c r="DW90" s="19"/>
      <c r="DX90" s="19"/>
      <c r="DY90" s="19"/>
      <c r="DZ90" s="19"/>
      <c r="EA90" s="19"/>
      <c r="EB90" s="19"/>
      <c r="EC90" s="19"/>
      <c r="ED90" s="19"/>
      <c r="EE90" s="19"/>
      <c r="EF90" s="19"/>
      <c r="EG90" s="19"/>
      <c r="EH90" s="19"/>
      <c r="EI90" s="19"/>
      <c r="EJ90" s="19"/>
    </row>
    <row r="91" spans="1:140" s="77" customFormat="1" ht="15" customHeight="1" thickBot="1">
      <c r="A91" s="14"/>
      <c r="B91" s="7"/>
      <c r="C91" s="66"/>
      <c r="D91" s="18"/>
      <c r="E91" s="153"/>
      <c r="F91" s="37"/>
      <c r="G91" s="32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/>
      <c r="DB91" s="19"/>
      <c r="DC91" s="19"/>
      <c r="DD91" s="19"/>
      <c r="DE91" s="19"/>
      <c r="DF91" s="19"/>
      <c r="DG91" s="19"/>
      <c r="DH91" s="19"/>
      <c r="DI91" s="19"/>
      <c r="DJ91" s="19"/>
      <c r="DK91" s="19"/>
      <c r="DL91" s="19"/>
      <c r="DM91" s="19"/>
      <c r="DN91" s="19"/>
      <c r="DO91" s="19"/>
      <c r="DP91" s="19"/>
      <c r="DQ91" s="19"/>
      <c r="DR91" s="19"/>
      <c r="DS91" s="19"/>
      <c r="DT91" s="19"/>
      <c r="DU91" s="19"/>
      <c r="DV91" s="19"/>
      <c r="DW91" s="19"/>
      <c r="DX91" s="19"/>
      <c r="DY91" s="19"/>
      <c r="DZ91" s="19"/>
      <c r="EA91" s="19"/>
      <c r="EB91" s="19"/>
      <c r="EC91" s="19"/>
      <c r="ED91" s="19"/>
      <c r="EE91" s="19"/>
      <c r="EF91" s="19"/>
      <c r="EG91" s="19"/>
      <c r="EH91" s="19"/>
      <c r="EI91" s="19"/>
      <c r="EJ91" s="19"/>
    </row>
    <row r="92" spans="1:140" s="77" customFormat="1" ht="15" customHeight="1" thickBot="1">
      <c r="A92" s="38" t="s">
        <v>10</v>
      </c>
      <c r="B92" s="39" t="s">
        <v>19</v>
      </c>
      <c r="C92" s="61"/>
      <c r="D92" s="40" t="s">
        <v>16</v>
      </c>
      <c r="E92" s="41">
        <v>21</v>
      </c>
      <c r="F92" s="42"/>
      <c r="G92" s="42" t="str">
        <f>IF(SUM(G20:G85)=0,"  ",ROUND(0.01*E92*SUM(G20:G91),0))</f>
        <v xml:space="preserve">  </v>
      </c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</row>
    <row r="93" spans="1:140" s="77" customFormat="1" ht="15" customHeight="1" thickBot="1">
      <c r="A93" s="163"/>
      <c r="B93" s="164"/>
      <c r="C93" s="165"/>
      <c r="D93" s="166"/>
      <c r="E93" s="167"/>
      <c r="F93" s="168"/>
      <c r="G93" s="16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19"/>
      <c r="DW93" s="19"/>
      <c r="DX93" s="19"/>
      <c r="DY93" s="19"/>
      <c r="DZ93" s="19"/>
      <c r="EA93" s="19"/>
      <c r="EB93" s="19"/>
      <c r="EC93" s="19"/>
      <c r="ED93" s="19"/>
      <c r="EE93" s="19"/>
      <c r="EF93" s="19"/>
      <c r="EG93" s="19"/>
      <c r="EH93" s="19"/>
      <c r="EI93" s="19"/>
      <c r="EJ93" s="19"/>
    </row>
    <row r="94" spans="1:140" s="77" customFormat="1" ht="15" customHeight="1" thickBot="1">
      <c r="A94" s="170"/>
      <c r="B94" s="171" t="s">
        <v>167</v>
      </c>
      <c r="C94" s="172"/>
      <c r="D94" s="173"/>
      <c r="E94" s="174"/>
      <c r="F94" s="175"/>
      <c r="G94" s="176" t="str">
        <f>IF(SUM($G$20:$G$85)=0,"  ",G90+G92)</f>
        <v xml:space="preserve">  </v>
      </c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</row>
  </sheetData>
  <mergeCells count="8">
    <mergeCell ref="A6:G6"/>
    <mergeCell ref="A5:G5"/>
    <mergeCell ref="F2:G3"/>
    <mergeCell ref="F1:G1"/>
    <mergeCell ref="B2:D2"/>
    <mergeCell ref="B3:D3"/>
    <mergeCell ref="E2:E3"/>
    <mergeCell ref="B1:D1"/>
  </mergeCells>
  <phoneticPr fontId="2" type="noConversion"/>
  <printOptions horizontalCentered="1"/>
  <pageMargins left="0.19685039370078741" right="0.19685039370078741" top="0.59055118110236227" bottom="0.59055118110236227" header="0.51181102362204722" footer="0.31496062992125984"/>
  <pageSetup paperSize="9" scale="76" firstPageNumber="4" fitToHeight="19" orientation="portrait" useFirstPageNumber="1" r:id="rId1"/>
  <headerFooter alignWithMargins="0">
    <oddFooter>&amp;C&amp;P&amp;RD.1.4.4-06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Podmínky</vt:lpstr>
      <vt:lpstr>Položky</vt:lpstr>
      <vt:lpstr>Podmínky!Názvy_tisku</vt:lpstr>
      <vt:lpstr>Položky!Názvy_tisku</vt:lpstr>
      <vt:lpstr>Podmínky!Oblast_tisku</vt:lpstr>
      <vt:lpstr>Položky!Oblast_tisku</vt:lpstr>
    </vt:vector>
  </TitlesOfParts>
  <Company>Tebodin Czech Republic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Kateřina Hübnerová</dc:creator>
  <cp:lastModifiedBy>Jiří Havlásek</cp:lastModifiedBy>
  <cp:lastPrinted>2020-05-30T13:21:39Z</cp:lastPrinted>
  <dcterms:created xsi:type="dcterms:W3CDTF">2004-01-23T15:01:51Z</dcterms:created>
  <dcterms:modified xsi:type="dcterms:W3CDTF">2020-05-30T13:21:57Z</dcterms:modified>
</cp:coreProperties>
</file>